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08" yWindow="-108" windowWidth="16608" windowHeight="9432"/>
  </bookViews>
  <sheets>
    <sheet name="ANNEXURE XII_TS" sheetId="1" r:id="rId1"/>
    <sheet name="ANNEXURE IX_SUPPLY" sheetId="2" r:id="rId2"/>
    <sheet name="ANNEXURE X_ERECTION" sheetId="3" r:id="rId3"/>
  </sheets>
  <calcPr calcId="125725"/>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I115" i="3"/>
  <c r="I114"/>
  <c r="I113"/>
  <c r="I112"/>
  <c r="I111"/>
  <c r="I110"/>
  <c r="I109"/>
  <c r="I108"/>
  <c r="I107"/>
  <c r="I106"/>
  <c r="I105"/>
  <c r="I104"/>
  <c r="I103"/>
  <c r="I102"/>
  <c r="I101"/>
  <c r="I100"/>
  <c r="I99"/>
  <c r="I98"/>
  <c r="I97"/>
  <c r="I96"/>
  <c r="I95"/>
  <c r="I94"/>
  <c r="I93"/>
  <c r="I92"/>
  <c r="I91"/>
  <c r="I90"/>
  <c r="I89"/>
  <c r="I88"/>
  <c r="I87"/>
  <c r="I86"/>
  <c r="I85"/>
  <c r="I84"/>
  <c r="I83"/>
  <c r="I82"/>
  <c r="I81"/>
  <c r="I80"/>
  <c r="I79"/>
  <c r="I78"/>
  <c r="I77"/>
  <c r="I46"/>
  <c r="I45"/>
  <c r="I44"/>
  <c r="I43"/>
  <c r="I41"/>
  <c r="I40"/>
  <c r="I39"/>
  <c r="I38"/>
  <c r="I36"/>
  <c r="I35"/>
  <c r="I34"/>
  <c r="I33"/>
  <c r="I31"/>
  <c r="I30"/>
  <c r="I29"/>
  <c r="I28"/>
  <c r="I95" i="2"/>
  <c r="I94"/>
  <c r="I93"/>
  <c r="I92"/>
  <c r="I90"/>
  <c r="I89"/>
  <c r="I88"/>
  <c r="I87"/>
  <c r="I72"/>
  <c r="I71"/>
  <c r="I70"/>
  <c r="I69"/>
  <c r="I67"/>
  <c r="I66"/>
  <c r="I65"/>
  <c r="I64"/>
  <c r="I49"/>
  <c r="I48"/>
  <c r="I47"/>
  <c r="I46"/>
  <c r="I44"/>
  <c r="I43"/>
  <c r="I42"/>
  <c r="I41"/>
  <c r="I33"/>
  <c r="I32"/>
  <c r="I26"/>
  <c r="I25"/>
  <c r="I19"/>
  <c r="I18"/>
  <c r="I12"/>
  <c r="I11"/>
  <c r="I38" i="1"/>
  <c r="I32"/>
  <c r="I30"/>
  <c r="I28"/>
  <c r="I26"/>
  <c r="I24"/>
  <c r="I22"/>
  <c r="I20"/>
  <c r="I16"/>
  <c r="I14"/>
  <c r="J12"/>
  <c r="I12"/>
  <c r="J14" l="1"/>
  <c r="J16" s="1"/>
  <c r="J20"/>
  <c r="J22" s="1"/>
  <c r="J24" s="1"/>
  <c r="J26" s="1"/>
  <c r="J28" s="1"/>
  <c r="J30" s="1"/>
  <c r="J32" s="1"/>
  <c r="J38" s="1"/>
</calcChain>
</file>

<file path=xl/sharedStrings.xml><?xml version="1.0" encoding="utf-8"?>
<sst xmlns="http://schemas.openxmlformats.org/spreadsheetml/2006/main" count="661" uniqueCount="331">
  <si>
    <t xml:space="preserve"> </t>
  </si>
  <si>
    <t>AP           NO</t>
  </si>
  <si>
    <t>TOWER        NO</t>
  </si>
  <si>
    <t>TYPE           OF                 TOWER</t>
  </si>
  <si>
    <t>EXTENTION</t>
  </si>
  <si>
    <t>REMARKS</t>
  </si>
  <si>
    <t>ANGLE      OF             DEVIATION</t>
  </si>
  <si>
    <t>SPAN            IN (M)</t>
  </si>
  <si>
    <t>SEC. LENG.</t>
  </si>
  <si>
    <t>CUMLTV LENGTH</t>
  </si>
  <si>
    <t>R.L</t>
  </si>
  <si>
    <t>C.P.D.</t>
  </si>
  <si>
    <t>LEVEL       DIFF.</t>
  </si>
  <si>
    <t>Sum of Adj. Span</t>
  </si>
  <si>
    <t>WEIGHT SPAN IN (HOT)</t>
  </si>
  <si>
    <t>WEIGHT SPAN IN (COLD)</t>
  </si>
  <si>
    <t>TYPE OF FDN</t>
  </si>
  <si>
    <t>MAJOR  CROSSING        DETAIL</t>
  </si>
  <si>
    <t>VILLAGE NAME</t>
  </si>
  <si>
    <t>GPS READING (WGS 84)</t>
  </si>
  <si>
    <t>LEFT</t>
  </si>
  <si>
    <t>RIGHT</t>
  </si>
  <si>
    <t>TOTAL</t>
  </si>
  <si>
    <t>NORTHING</t>
  </si>
  <si>
    <t>EASTING</t>
  </si>
  <si>
    <t>LOOP IN</t>
  </si>
  <si>
    <t>EXT.84</t>
  </si>
  <si>
    <t>C+0</t>
  </si>
  <si>
    <t>18°43'11"RT</t>
  </si>
  <si>
    <t>SECONEE PATHAR</t>
  </si>
  <si>
    <t>93°0'56.6''</t>
  </si>
  <si>
    <t>26°33'51.5''</t>
  </si>
  <si>
    <t>1</t>
  </si>
  <si>
    <t>1/0</t>
  </si>
  <si>
    <t>DD+0</t>
  </si>
  <si>
    <t>PROPOSED ONLINE TOWER</t>
  </si>
  <si>
    <t>90°00'00"LT</t>
  </si>
  <si>
    <t>93°1'0.5''</t>
  </si>
  <si>
    <t>26°33'51.22''</t>
  </si>
  <si>
    <t>2</t>
  </si>
  <si>
    <t>2/0</t>
  </si>
  <si>
    <t>0</t>
  </si>
  <si>
    <t>40°21'46"LT</t>
  </si>
  <si>
    <t>93°1'0.7''</t>
  </si>
  <si>
    <t>26°33'53.9''</t>
  </si>
  <si>
    <t>3</t>
  </si>
  <si>
    <t>3/0</t>
  </si>
  <si>
    <t>DC+0</t>
  </si>
  <si>
    <t>25°16'36"LT</t>
  </si>
  <si>
    <t>93°0'55.8''</t>
  </si>
  <si>
    <t>26°34'0.7''</t>
  </si>
  <si>
    <t>3/1</t>
  </si>
  <si>
    <t>DA+0</t>
  </si>
  <si>
    <t>74.14</t>
  </si>
  <si>
    <t>93°0'47.68''</t>
  </si>
  <si>
    <t>26°34'05.15''</t>
  </si>
  <si>
    <t>4</t>
  </si>
  <si>
    <t>4/0</t>
  </si>
  <si>
    <t>DB+6</t>
  </si>
  <si>
    <t>05°50'20"LT</t>
  </si>
  <si>
    <t>93°0'37.7''</t>
  </si>
  <si>
    <t>26°34'10.8''</t>
  </si>
  <si>
    <t>11 kV, 33 kV, Metal Road, Vill Road</t>
  </si>
  <si>
    <t>5</t>
  </si>
  <si>
    <t>5/0</t>
  </si>
  <si>
    <t>DB+3</t>
  </si>
  <si>
    <t>14°40'50"LT</t>
  </si>
  <si>
    <t>SECONEE BORHOLA</t>
  </si>
  <si>
    <t>93°0'28.4''</t>
  </si>
  <si>
    <t>26°34'15''</t>
  </si>
  <si>
    <t>6</t>
  </si>
  <si>
    <t>6/0</t>
  </si>
  <si>
    <t>10°32'23"RT</t>
  </si>
  <si>
    <t>93°0'20.5''</t>
  </si>
  <si>
    <t>26°34'16.3''</t>
  </si>
  <si>
    <t>2 Nos 11 kV, LT Line, Metal Road, Mixed Garden</t>
  </si>
  <si>
    <t>7</t>
  </si>
  <si>
    <t>7/0</t>
  </si>
  <si>
    <t>DD+9</t>
  </si>
  <si>
    <t>32°13'11"LT</t>
  </si>
  <si>
    <t>93°0'8.2''</t>
  </si>
  <si>
    <t>26°34'21.1''</t>
  </si>
  <si>
    <t>2 Nos 11kV</t>
  </si>
  <si>
    <t>8</t>
  </si>
  <si>
    <t>8/0</t>
  </si>
  <si>
    <t>DD+6</t>
  </si>
  <si>
    <t>31°23'06"RT</t>
  </si>
  <si>
    <t>BARHOLAGAON</t>
  </si>
  <si>
    <t>92°59'53.2''</t>
  </si>
  <si>
    <t>26°34'19.1''</t>
  </si>
  <si>
    <t>9</t>
  </si>
  <si>
    <t>9/0</t>
  </si>
  <si>
    <t>DD+3</t>
  </si>
  <si>
    <t>14°01'22"RT</t>
  </si>
  <si>
    <t>92°59'49.7''</t>
  </si>
  <si>
    <t>26°34'20.6''</t>
  </si>
  <si>
    <t>Vill Road, S/S Boundary, LT Line</t>
  </si>
  <si>
    <t>BAY</t>
  </si>
  <si>
    <t>GANTRY</t>
  </si>
  <si>
    <t>92°59'47.8''</t>
  </si>
  <si>
    <t>26°34'21.8''</t>
  </si>
  <si>
    <t>LOOP OUT</t>
  </si>
  <si>
    <t>26°33'22''</t>
  </si>
  <si>
    <t>EXT.-85</t>
  </si>
  <si>
    <t>A+0</t>
  </si>
  <si>
    <t>93°1'8.1''</t>
  </si>
  <si>
    <t>26°33'50.5''</t>
  </si>
  <si>
    <t>Item No</t>
  </si>
  <si>
    <t>Description</t>
  </si>
  <si>
    <t>Measurement</t>
  </si>
  <si>
    <t>Nos. of towers</t>
  </si>
  <si>
    <t>Guranteed MT/CuM per tower</t>
  </si>
  <si>
    <t>Actual MT/CuM per tower</t>
  </si>
  <si>
    <t>Approved MT/CuM per tower</t>
  </si>
  <si>
    <t>Provisional
Quantity</t>
  </si>
  <si>
    <t>Unit</t>
  </si>
  <si>
    <r>
      <t>1.0</t>
    </r>
    <r>
      <rPr>
        <sz val="7"/>
        <color rgb="FF000000"/>
        <rFont val="Times New Roman"/>
        <family val="1"/>
      </rPr>
      <t xml:space="preserve">       </t>
    </r>
    <r>
      <rPr>
        <sz val="10"/>
        <color rgb="FF000000"/>
        <rFont val="Arial Narrow"/>
        <family val="2"/>
      </rPr>
      <t> </t>
    </r>
  </si>
  <si>
    <t>TOWER AND TOWER ACCESSORIES</t>
  </si>
  <si>
    <r>
      <t>1.1.</t>
    </r>
    <r>
      <rPr>
        <sz val="7"/>
        <color rgb="FF000000"/>
        <rFont val="Times New Roman"/>
        <family val="1"/>
      </rPr>
      <t xml:space="preserve">  </t>
    </r>
    <r>
      <rPr>
        <sz val="10"/>
        <color rgb="FF000000"/>
        <rFont val="Arial Narrow"/>
        <family val="2"/>
      </rPr>
      <t> </t>
    </r>
  </si>
  <si>
    <t>Tangent towers (A type)</t>
  </si>
  <si>
    <t>(a) Superstructures</t>
  </si>
  <si>
    <r>
      <t>(i)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</si>
  <si>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MT</t>
  </si>
  <si>
    <t>(ii) Galvanized iron nuts &amp; bolts, spring washers, step bolts etc. (No of Tower X MT* per Tower)</t>
  </si>
  <si>
    <t>(b) Stub set of four</t>
  </si>
  <si>
    <t>(i) Partially galvanized stub angle</t>
  </si>
  <si>
    <t>Set</t>
  </si>
  <si>
    <t>(ii) Galvanized iron nuts &amp; bolts, spring washers, step bolts etc.</t>
  </si>
  <si>
    <t>Lot per Set</t>
  </si>
  <si>
    <r>
      <t>1.2.</t>
    </r>
    <r>
      <rPr>
        <sz val="7"/>
        <color rgb="FF000000"/>
        <rFont val="Times New Roman"/>
        <family val="1"/>
      </rPr>
      <t xml:space="preserve">  </t>
    </r>
    <r>
      <rPr>
        <sz val="10"/>
        <color rgb="FF000000"/>
        <rFont val="Arial Narrow"/>
        <family val="2"/>
      </rPr>
      <t> </t>
    </r>
  </si>
  <si>
    <t>Angle towers (B type)</t>
  </si>
  <si>
    <r>
      <t>(ii) Galvanized iron nuts &amp; bolts, spring washers, step bolts etc. (No of Tower X MT</t>
    </r>
    <r>
      <rPr>
        <vertAlign val="superscript"/>
        <sz val="11"/>
        <color rgb="FF000000"/>
        <rFont val="Arial Narrow"/>
        <family val="2"/>
      </rPr>
      <t>*</t>
    </r>
    <r>
      <rPr>
        <sz val="11"/>
        <color rgb="FF000000"/>
        <rFont val="Arial Narrow"/>
        <family val="2"/>
      </rPr>
      <t xml:space="preserve"> per Tower)</t>
    </r>
  </si>
  <si>
    <r>
      <t>1.3.</t>
    </r>
    <r>
      <rPr>
        <sz val="7"/>
        <color rgb="FF000000"/>
        <rFont val="Times New Roman"/>
        <family val="1"/>
      </rPr>
      <t xml:space="preserve">  </t>
    </r>
    <r>
      <rPr>
        <sz val="10"/>
        <color rgb="FF000000"/>
        <rFont val="Arial Narrow"/>
        <family val="2"/>
      </rPr>
      <t> </t>
    </r>
  </si>
  <si>
    <t xml:space="preserve">Angle towers (C type) </t>
  </si>
  <si>
    <r>
      <t xml:space="preserve"> (i)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</si>
  <si>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Set per Tower</t>
  </si>
  <si>
    <r>
      <t>1.4.</t>
    </r>
    <r>
      <rPr>
        <sz val="7"/>
        <color rgb="FF000000"/>
        <rFont val="Times New Roman"/>
        <family val="1"/>
      </rPr>
      <t xml:space="preserve">  </t>
    </r>
    <r>
      <rPr>
        <sz val="10"/>
        <color rgb="FF000000"/>
        <rFont val="Arial Narrow"/>
        <family val="2"/>
      </rPr>
      <t> </t>
    </r>
  </si>
  <si>
    <t>Angle towers (D type)</t>
  </si>
  <si>
    <t xml:space="preserve"> (a) Superstructures</t>
  </si>
  <si>
    <r>
      <t>(i)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Tower)</t>
    </r>
  </si>
  <si>
    <t>(ii) Galvanized</t>
  </si>
  <si>
    <t xml:space="preserve"> iron nuts &amp; bolts, spring washers, step bolts etc.</t>
  </si>
  <si>
    <r>
      <t>1.5.</t>
    </r>
    <r>
      <rPr>
        <sz val="7"/>
        <color rgb="FF000000"/>
        <rFont val="Times New Roman"/>
        <family val="1"/>
      </rPr>
      <t xml:space="preserve">  </t>
    </r>
    <r>
      <rPr>
        <sz val="10"/>
        <color rgb="FF000000"/>
        <rFont val="Arial Narrow"/>
        <family val="2"/>
      </rPr>
      <t> </t>
    </r>
  </si>
  <si>
    <t>3 Meter Extension Body</t>
  </si>
  <si>
    <t>(A) Superstructures</t>
  </si>
  <si>
    <r>
      <t>(a) Galvanized steel works including hangers, gussets, strain plates etc. (No of Body x MT</t>
    </r>
    <r>
      <rPr>
        <vertAlign val="superscript"/>
        <sz val="11"/>
        <color rgb="FF000000"/>
        <rFont val="Arial Narrow"/>
        <family val="2"/>
      </rPr>
      <t>*</t>
    </r>
    <r>
      <rPr>
        <sz val="11"/>
        <color rgb="FF000000"/>
        <rFont val="Arial Narrow"/>
        <family val="2"/>
      </rPr>
      <t xml:space="preserve"> per Tower)</t>
    </r>
  </si>
  <si>
    <t>(i) A type</t>
  </si>
  <si>
    <t>(ii) B type</t>
  </si>
  <si>
    <t>(iii) C type</t>
  </si>
  <si>
    <t>(iv) D-type</t>
  </si>
  <si>
    <r>
      <t>(b) Galvanized iron nuts &amp; bolts, spring washers, step bolts etc. (No of Tower x MT</t>
    </r>
    <r>
      <rPr>
        <vertAlign val="superscript"/>
        <sz val="11"/>
        <color rgb="FF000000"/>
        <rFont val="Arial Narrow"/>
        <family val="2"/>
      </rPr>
      <t>*</t>
    </r>
    <r>
      <rPr>
        <sz val="11"/>
        <color rgb="FF000000"/>
        <rFont val="Arial Narrow"/>
        <family val="2"/>
      </rPr>
      <t xml:space="preserve"> per Tower)</t>
    </r>
  </si>
  <si>
    <t>(B) Stub set of four</t>
  </si>
  <si>
    <t>(a) Partially galvanized stub angle.</t>
  </si>
  <si>
    <t>(b) Galvanized iron nuts &amp; bolts, spring washers, step bolts etc.</t>
  </si>
  <si>
    <t xml:space="preserve"> (iv) D-type</t>
  </si>
  <si>
    <r>
      <t>1.6.</t>
    </r>
    <r>
      <rPr>
        <sz val="7"/>
        <color rgb="FF000000"/>
        <rFont val="Times New Roman"/>
        <family val="1"/>
      </rPr>
      <t xml:space="preserve">  </t>
    </r>
    <r>
      <rPr>
        <sz val="10"/>
        <color rgb="FF000000"/>
        <rFont val="Arial Narrow"/>
        <family val="2"/>
      </rPr>
      <t> </t>
    </r>
  </si>
  <si>
    <t>6 Meter Extension Body,</t>
  </si>
  <si>
    <r>
      <t>(a) Galvanized steel works including hangers, gussets, strain plates etc. (No of Tower x MT</t>
    </r>
    <r>
      <rPr>
        <vertAlign val="superscript"/>
        <sz val="11"/>
        <color rgb="FF000000"/>
        <rFont val="Arial Narrow"/>
        <family val="2"/>
      </rPr>
      <t>*</t>
    </r>
    <r>
      <rPr>
        <sz val="11"/>
        <color rgb="FF000000"/>
        <rFont val="Arial Narrow"/>
        <family val="2"/>
      </rPr>
      <t xml:space="preserve"> per Body)</t>
    </r>
  </si>
  <si>
    <r>
      <t>(b) Galvanized iron nuts &amp; bolts, spring washers, step bolts etc. (No of Tower x MT</t>
    </r>
    <r>
      <rPr>
        <vertAlign val="superscript"/>
        <sz val="11"/>
        <color rgb="FF000000"/>
        <rFont val="Arial Narrow"/>
        <family val="2"/>
      </rPr>
      <t>*</t>
    </r>
    <r>
      <rPr>
        <sz val="11"/>
        <color rgb="FF000000"/>
        <rFont val="Arial Narrow"/>
        <family val="2"/>
      </rPr>
      <t xml:space="preserve"> per Body)</t>
    </r>
  </si>
  <si>
    <t>Lot per Body</t>
  </si>
  <si>
    <r>
      <t>1.7.</t>
    </r>
    <r>
      <rPr>
        <sz val="7"/>
        <color rgb="FF000000"/>
        <rFont val="Times New Roman"/>
        <family val="1"/>
      </rPr>
      <t xml:space="preserve">  </t>
    </r>
    <r>
      <rPr>
        <sz val="10"/>
        <color rgb="FF000000"/>
        <rFont val="Arial Narrow"/>
        <family val="2"/>
      </rPr>
      <t> </t>
    </r>
  </si>
  <si>
    <t>9 Meter Extension Body,</t>
  </si>
  <si>
    <t xml:space="preserve"> (b) Galvanized iron nuts &amp; bolts, spring washers, step bolts etc.</t>
  </si>
  <si>
    <t xml:space="preserve">(i) A type </t>
  </si>
  <si>
    <t xml:space="preserve">(ii) B type </t>
  </si>
  <si>
    <t xml:space="preserve">(iii) C type </t>
  </si>
  <si>
    <t xml:space="preserve">(iv) D type </t>
  </si>
  <si>
    <t>(b) Galvanized bolts &amp; buts for above template</t>
  </si>
  <si>
    <t>Lot</t>
  </si>
  <si>
    <t>Procurement of Danger plates.</t>
  </si>
  <si>
    <t>No</t>
  </si>
  <si>
    <t>Procurement of Phase plates.(Set of Three)</t>
  </si>
  <si>
    <t>Procurement of Number plates.</t>
  </si>
  <si>
    <t>Procurement of Bird guard. (Set of Three)</t>
  </si>
  <si>
    <t xml:space="preserve">Procurement of anti climbing device </t>
  </si>
  <si>
    <t>Procurement of Circuit Plate</t>
  </si>
  <si>
    <r>
      <t>2.0</t>
    </r>
    <r>
      <rPr>
        <sz val="7"/>
        <color rgb="FF000000"/>
        <rFont val="Times New Roman"/>
        <family val="1"/>
      </rPr>
      <t xml:space="preserve">       </t>
    </r>
    <r>
      <rPr>
        <sz val="10"/>
        <color rgb="FF000000"/>
        <rFont val="Arial Narrow"/>
        <family val="2"/>
      </rPr>
      <t> </t>
    </r>
  </si>
  <si>
    <t>37/4.00 mm All Aluminium Alloy Conductor</t>
  </si>
  <si>
    <t>kM</t>
  </si>
  <si>
    <r>
      <t>3.0</t>
    </r>
    <r>
      <rPr>
        <sz val="7"/>
        <color rgb="FF000000"/>
        <rFont val="Times New Roman"/>
        <family val="1"/>
      </rPr>
      <t xml:space="preserve">       </t>
    </r>
    <r>
      <rPr>
        <sz val="10"/>
        <color rgb="FF000000"/>
        <rFont val="Arial Narrow"/>
        <family val="2"/>
      </rPr>
      <t> </t>
    </r>
  </si>
  <si>
    <t>POWER CONDUCTOR ACCESSORIES</t>
  </si>
  <si>
    <r>
      <t>3.1.</t>
    </r>
    <r>
      <rPr>
        <sz val="7"/>
        <color rgb="FF000000"/>
        <rFont val="Times New Roman"/>
        <family val="1"/>
      </rPr>
      <t xml:space="preserve">     </t>
    </r>
    <r>
      <rPr>
        <sz val="11"/>
        <color rgb="FF000000"/>
        <rFont val="Arial Narrow"/>
        <family val="2"/>
      </rPr>
      <t> </t>
    </r>
  </si>
  <si>
    <t>Stock bridge type Vibration Damper</t>
  </si>
  <si>
    <r>
      <t>3.2.</t>
    </r>
    <r>
      <rPr>
        <sz val="7"/>
        <color rgb="FF000000"/>
        <rFont val="Times New Roman"/>
        <family val="1"/>
      </rPr>
      <t xml:space="preserve">     </t>
    </r>
    <r>
      <rPr>
        <sz val="11"/>
        <color rgb="FF000000"/>
        <rFont val="Arial Narrow"/>
        <family val="2"/>
      </rPr>
      <t> </t>
    </r>
  </si>
  <si>
    <t>Preformed Armoured Rods</t>
  </si>
  <si>
    <t>Mid Span Compression Joint for Conductor</t>
  </si>
  <si>
    <t>Repair Sleeve for Conductor</t>
  </si>
  <si>
    <t>FIBRE OPTIC CABLES</t>
  </si>
  <si>
    <t>48 Fibre (DWSM)OPGW Fibre Optic cable</t>
  </si>
  <si>
    <t>km</t>
  </si>
  <si>
    <t>Fibre Optic Approach Cable (DWSM48F)</t>
  </si>
  <si>
    <t>OPGW HARDWARE/FITTINGS AND TERMINATIONS</t>
  </si>
  <si>
    <r>
      <t xml:space="preserve">        5.1.</t>
    </r>
    <r>
      <rPr>
        <sz val="7"/>
        <color rgb="FF000000"/>
        <rFont val="Times New Roman"/>
        <family val="1"/>
      </rPr>
      <t xml:space="preserve">        </t>
    </r>
    <r>
      <rPr>
        <sz val="11"/>
        <color rgb="FF000000"/>
        <rFont val="Arial Narrow"/>
        <family val="2"/>
      </rPr>
      <t> </t>
    </r>
  </si>
  <si>
    <t>OPGW Suspension Assembly with twisted link c/w pre-formed armour rods and tower bond clamps</t>
  </si>
  <si>
    <t>OPGW Suspension Assembly with chain link c/w pre-formed armour rods and tower bond clamps</t>
  </si>
  <si>
    <t>OPGW double tension pass through assembly</t>
  </si>
  <si>
    <t>OPGW double tension assembly for splicing location c/w pre-formed armour rods and tower bond clamps</t>
  </si>
  <si>
    <t>OPGW Tension Single Dead end set for termination/ run in c/w pre-formed armour ros and tower bond clamps</t>
  </si>
  <si>
    <t>OPGW Vibration Damper c/w pre-formed armour rods</t>
  </si>
  <si>
    <t>Down Lead Clamp</t>
  </si>
  <si>
    <t>OPGW Optical Splice Kit (48 Fibre) including junction box</t>
  </si>
  <si>
    <t>OPGW Optical interface joint kit and junction for line/sub interface on substation gantries</t>
  </si>
  <si>
    <t>FODP</t>
  </si>
  <si>
    <t>FODP 48F: Indoor type, rack mounted with FCPC coupling and pig tails</t>
  </si>
  <si>
    <t>Installation hardware set for above 48Fibre, Fibre Optic Approach cableties/clips/cleats, conduits, ducts, supports,fittings, accessories etc for extending OPGW from sub station end tower/gantry to FODP at control/communication room by splicing fibres of OPGW with FOAC in joint box at tower/gantry and splicing FOAC in FODP at control/communication room.</t>
  </si>
  <si>
    <t>Supply of following Aviation Requirements</t>
  </si>
  <si>
    <t>Span Markers</t>
  </si>
  <si>
    <t>Obstruction Lights (to be provided as per IS 5613)</t>
  </si>
  <si>
    <t>(i) 1 Medium Intensity + 2 Low Intensity</t>
  </si>
  <si>
    <t>(ii) 1 Medium Intensity + 4 Low Intensity</t>
  </si>
  <si>
    <t>INSULATORS AND INSULATOR STRING HARDWARE</t>
  </si>
  <si>
    <t>120 KN, 15 disc tension insulator string complete with all hardware fittings including tension clamp for AAAC ‘Zebra’ equivalent.</t>
  </si>
  <si>
    <t>90 KN, 14 disc suspension insulator string complete with all hardware fittings including suspension clamp for AAAC ‘Zebra’ equivalent.</t>
  </si>
  <si>
    <t>240 KN, double tension insulator string comprising of 2 strings of 120 KN Disc insulators (15 Disc per String) complete with all hardware fittings including tension clamp for AAAC ‘Zebra’ equivalent.</t>
  </si>
  <si>
    <t>Measurement Unit</t>
  </si>
  <si>
    <t>Provisional Quantity</t>
  </si>
  <si>
    <r>
      <t>1.0</t>
    </r>
    <r>
      <rPr>
        <b/>
        <sz val="7"/>
        <color rgb="FF000000"/>
        <rFont val="Times New Roman"/>
        <family val="1"/>
      </rPr>
      <t xml:space="preserve">   </t>
    </r>
    <r>
      <rPr>
        <sz val="11"/>
        <color rgb="FF000000"/>
        <rFont val="Arial Narrow"/>
        <family val="2"/>
      </rPr>
      <t> </t>
    </r>
  </si>
  <si>
    <t>Setting of stubs (sets of four) including transportation and distribution of stubs and accessories from store to site excluding cost of excavation, concreting and back filling</t>
  </si>
  <si>
    <r>
      <t>1.1.</t>
    </r>
    <r>
      <rPr>
        <sz val="7"/>
        <color rgb="FF000000"/>
        <rFont val="Times New Roman"/>
        <family val="1"/>
      </rPr>
      <t xml:space="preserve">    </t>
    </r>
    <r>
      <rPr>
        <b/>
        <sz val="11"/>
        <color rgb="FF000000"/>
        <rFont val="Arial Narrow"/>
        <family val="2"/>
      </rPr>
      <t>For Normal tower</t>
    </r>
    <r>
      <rPr>
        <sz val="11"/>
        <color rgb="FF000000"/>
        <rFont val="Arial Narrow"/>
        <family val="2"/>
      </rPr>
      <t xml:space="preserve"> :</t>
    </r>
  </si>
  <si>
    <t>(i) Suspension tower A type :</t>
  </si>
  <si>
    <t>(ii) Angle tower B type</t>
  </si>
  <si>
    <t>(iii) Angle tower C type</t>
  </si>
  <si>
    <t>(iv) Angle tower D type</t>
  </si>
  <si>
    <r>
      <t>1.2.</t>
    </r>
    <r>
      <rPr>
        <sz val="7"/>
        <color rgb="FF000000"/>
        <rFont val="Times New Roman"/>
        <family val="1"/>
      </rPr>
      <t xml:space="preserve">    </t>
    </r>
    <r>
      <rPr>
        <b/>
        <sz val="11"/>
        <color rgb="FF000000"/>
        <rFont val="Arial Narrow"/>
        <family val="2"/>
      </rPr>
      <t>For Towers with 3 meter extension</t>
    </r>
  </si>
  <si>
    <t xml:space="preserve">Set </t>
  </si>
  <si>
    <t>(iv) D type</t>
  </si>
  <si>
    <r>
      <t>1.3.</t>
    </r>
    <r>
      <rPr>
        <sz val="7"/>
        <color rgb="FF000000"/>
        <rFont val="Times New Roman"/>
        <family val="1"/>
      </rPr>
      <t xml:space="preserve">    </t>
    </r>
    <r>
      <rPr>
        <b/>
        <sz val="11"/>
        <color rgb="FF000000"/>
        <rFont val="Arial Narrow"/>
        <family val="2"/>
      </rPr>
      <t>For Towers with 6 meter extension</t>
    </r>
  </si>
  <si>
    <r>
      <t>1.4.</t>
    </r>
    <r>
      <rPr>
        <sz val="7"/>
        <color rgb="FF000000"/>
        <rFont val="Times New Roman"/>
        <family val="1"/>
      </rPr>
      <t xml:space="preserve">    </t>
    </r>
    <r>
      <rPr>
        <b/>
        <sz val="11"/>
        <color rgb="FF000000"/>
        <rFont val="Arial Narrow"/>
        <family val="2"/>
      </rPr>
      <t>For Towers with 9 meter extension</t>
    </r>
  </si>
  <si>
    <r>
      <t>2.0</t>
    </r>
    <r>
      <rPr>
        <b/>
        <sz val="7"/>
        <color rgb="FF000000"/>
        <rFont val="Times New Roman"/>
        <family val="1"/>
      </rPr>
      <t xml:space="preserve">   </t>
    </r>
    <r>
      <rPr>
        <sz val="11"/>
        <color rgb="FF000000"/>
        <rFont val="Arial Narrow"/>
        <family val="2"/>
      </rPr>
      <t> </t>
    </r>
  </si>
  <si>
    <t>Super structure erection including transportation of structures by any means and distribution of structure and accessories from stores to site excluding fixing of Danger plate, number plate, anti climbing device, hoisting of insulators and paintings, if any as per direction of site Engineer.</t>
  </si>
  <si>
    <r>
      <t>2.1.</t>
    </r>
    <r>
      <rPr>
        <sz val="7"/>
        <color rgb="FF000000"/>
        <rFont val="Times New Roman"/>
        <family val="1"/>
      </rPr>
      <t xml:space="preserve">    </t>
    </r>
    <r>
      <rPr>
        <b/>
        <sz val="11"/>
        <color rgb="FF000000"/>
        <rFont val="Arial Narrow"/>
        <family val="2"/>
      </rPr>
      <t>Normal tower (No of Tower x MT</t>
    </r>
    <r>
      <rPr>
        <b/>
        <vertAlign val="superscript"/>
        <sz val="11"/>
        <color rgb="FF000000"/>
        <rFont val="Arial Narrow"/>
        <family val="2"/>
      </rPr>
      <t xml:space="preserve">* </t>
    </r>
    <r>
      <rPr>
        <b/>
        <sz val="11"/>
        <color rgb="FF000000"/>
        <rFont val="Arial Narrow"/>
        <family val="2"/>
      </rPr>
      <t>)</t>
    </r>
  </si>
  <si>
    <r>
      <t>2.2.</t>
    </r>
    <r>
      <rPr>
        <sz val="7"/>
        <color rgb="FF000000"/>
        <rFont val="Times New Roman"/>
        <family val="1"/>
      </rPr>
      <t xml:space="preserve">    </t>
    </r>
    <r>
      <rPr>
        <b/>
        <sz val="11"/>
        <color rgb="FF000000"/>
        <rFont val="Arial Narrow"/>
        <family val="2"/>
      </rPr>
      <t>3 meter Extension Body (No of Tower x MT</t>
    </r>
    <r>
      <rPr>
        <b/>
        <vertAlign val="superscript"/>
        <sz val="11"/>
        <color rgb="FF000000"/>
        <rFont val="Arial Narrow"/>
        <family val="2"/>
      </rPr>
      <t xml:space="preserve">* </t>
    </r>
    <r>
      <rPr>
        <b/>
        <sz val="11"/>
        <color rgb="FF000000"/>
        <rFont val="Arial Narrow"/>
        <family val="2"/>
      </rPr>
      <t xml:space="preserve">) </t>
    </r>
  </si>
  <si>
    <r>
      <t>2.3.</t>
    </r>
    <r>
      <rPr>
        <sz val="7"/>
        <color rgb="FF000000"/>
        <rFont val="Times New Roman"/>
        <family val="1"/>
      </rPr>
      <t xml:space="preserve">    </t>
    </r>
    <r>
      <rPr>
        <b/>
        <sz val="11"/>
        <color rgb="FF000000"/>
        <rFont val="Arial Narrow"/>
        <family val="2"/>
      </rPr>
      <t>6 meter Extension Body</t>
    </r>
  </si>
  <si>
    <t xml:space="preserve"> (i) A type</t>
  </si>
  <si>
    <r>
      <t>2.4.</t>
    </r>
    <r>
      <rPr>
        <sz val="7"/>
        <color rgb="FF000000"/>
        <rFont val="Times New Roman"/>
        <family val="1"/>
      </rPr>
      <t xml:space="preserve">    </t>
    </r>
    <r>
      <rPr>
        <b/>
        <sz val="11"/>
        <color rgb="FF000000"/>
        <rFont val="Arial Narrow"/>
        <family val="2"/>
      </rPr>
      <t>9 meter Extension Body</t>
    </r>
  </si>
  <si>
    <r>
      <t>3.0</t>
    </r>
    <r>
      <rPr>
        <b/>
        <sz val="7"/>
        <color rgb="FF000000"/>
        <rFont val="Times New Roman"/>
        <family val="1"/>
      </rPr>
      <t xml:space="preserve">   </t>
    </r>
    <r>
      <rPr>
        <sz val="11"/>
        <color rgb="FF000000"/>
        <rFont val="Arial Narrow"/>
        <family val="2"/>
      </rPr>
      <t> </t>
    </r>
  </si>
  <si>
    <t>Stringing of power conductors including transportation from Stores and distribution of conductors and accessories to sites and laying, stringing, tensioning , clamping, jointing, jumpering and hoisting of insulators complete including cost of all fittings and accessories not specifically mentioned elsewhere per route Km (6 conductors for Double Circuit Line) of line.</t>
  </si>
  <si>
    <t>Route KM</t>
  </si>
  <si>
    <t>Grounding of towers with 3 metre long 25 mm dia G I pipe, including cost of all materials, such as GI pipes, GI bolts &amp; nuts and washer, salt, coke etc as per Specification.</t>
  </si>
  <si>
    <t>Per Tower.</t>
  </si>
  <si>
    <t xml:space="preserve">*no of towers </t>
  </si>
  <si>
    <t>Painting of towers with bituminous paints of approved quality up to 3 metres from ground level including the cost of paints.</t>
  </si>
  <si>
    <t>Per Tower</t>
  </si>
  <si>
    <t>Erection of Danger plates. (1 no per tower)</t>
  </si>
  <si>
    <t>Nos</t>
  </si>
  <si>
    <t>Erection of Phase plates. (6 nos per tower per tower as required)</t>
  </si>
  <si>
    <t>Sets</t>
  </si>
  <si>
    <t>Erection of Number plates. (1 no per tower)</t>
  </si>
  <si>
    <t>Erection of Bird guard. (6 nos per tower as required)</t>
  </si>
  <si>
    <t>*only for S tower</t>
  </si>
  <si>
    <t>Erection of anti climbing device (1 set per tower)</t>
  </si>
  <si>
    <t>Erection of Circuit Plate</t>
  </si>
  <si>
    <t xml:space="preserve">No </t>
  </si>
  <si>
    <r>
      <t>12.0</t>
    </r>
    <r>
      <rPr>
        <b/>
        <sz val="7"/>
        <color rgb="FF000000"/>
        <rFont val="Times New Roman"/>
        <family val="1"/>
      </rPr>
      <t xml:space="preserve">         </t>
    </r>
    <r>
      <rPr>
        <sz val="11"/>
        <color rgb="FF000000"/>
        <rFont val="Arial Narrow"/>
        <family val="2"/>
      </rPr>
      <t> </t>
    </r>
  </si>
  <si>
    <t>Check Survey as per Specification</t>
  </si>
  <si>
    <t>Route Km</t>
  </si>
  <si>
    <r>
      <t>13.0</t>
    </r>
    <r>
      <rPr>
        <b/>
        <sz val="7"/>
        <color rgb="FF000000"/>
        <rFont val="Times New Roman"/>
        <family val="1"/>
      </rPr>
      <t xml:space="preserve">         </t>
    </r>
    <r>
      <rPr>
        <sz val="11"/>
        <color rgb="FF000000"/>
        <rFont val="Arial Narrow"/>
        <family val="2"/>
      </rPr>
      <t> </t>
    </r>
  </si>
  <si>
    <t>Welding of all nuts &amp; bolts up to the bottom cross arm level including all charges of transportation, materials etc.</t>
  </si>
  <si>
    <r>
      <t>(i)</t>
    </r>
    <r>
      <rPr>
        <sz val="7"/>
        <color rgb="FF000000"/>
        <rFont val="Times New Roman"/>
        <family val="1"/>
      </rPr>
      <t xml:space="preserve">             </t>
    </r>
    <r>
      <rPr>
        <sz val="11"/>
        <color rgb="FF000000"/>
        <rFont val="Arial Narrow"/>
        <family val="2"/>
      </rPr>
      <t>A+0 type</t>
    </r>
  </si>
  <si>
    <r>
      <t>(ii)</t>
    </r>
    <r>
      <rPr>
        <sz val="7"/>
        <color rgb="FF000000"/>
        <rFont val="Times New Roman"/>
        <family val="1"/>
      </rPr>
      <t xml:space="preserve">           </t>
    </r>
    <r>
      <rPr>
        <sz val="11"/>
        <color rgb="FF000000"/>
        <rFont val="Arial Narrow"/>
        <family val="2"/>
      </rPr>
      <t>B+0 type</t>
    </r>
  </si>
  <si>
    <r>
      <t>(iii)</t>
    </r>
    <r>
      <rPr>
        <sz val="7"/>
        <color rgb="FF000000"/>
        <rFont val="Times New Roman"/>
        <family val="1"/>
      </rPr>
      <t xml:space="preserve">          </t>
    </r>
    <r>
      <rPr>
        <sz val="11"/>
        <color rgb="FF000000"/>
        <rFont val="Arial Narrow"/>
        <family val="2"/>
      </rPr>
      <t>C+0 type</t>
    </r>
  </si>
  <si>
    <r>
      <t>(iv)</t>
    </r>
    <r>
      <rPr>
        <sz val="7"/>
        <color rgb="FF000000"/>
        <rFont val="Times New Roman"/>
        <family val="1"/>
      </rPr>
      <t xml:space="preserve">          </t>
    </r>
    <r>
      <rPr>
        <sz val="11"/>
        <color rgb="FF000000"/>
        <rFont val="Arial Narrow"/>
        <family val="2"/>
      </rPr>
      <t>D+0 type</t>
    </r>
  </si>
  <si>
    <r>
      <t>(v)</t>
    </r>
    <r>
      <rPr>
        <sz val="7"/>
        <color rgb="FF000000"/>
        <rFont val="Times New Roman"/>
        <family val="1"/>
      </rPr>
      <t xml:space="preserve">           </t>
    </r>
    <r>
      <rPr>
        <sz val="11"/>
        <color rgb="FF000000"/>
        <rFont val="Arial Narrow"/>
        <family val="2"/>
      </rPr>
      <t>A+3 type</t>
    </r>
  </si>
  <si>
    <r>
      <t>(vi)</t>
    </r>
    <r>
      <rPr>
        <sz val="7"/>
        <color rgb="FF000000"/>
        <rFont val="Times New Roman"/>
        <family val="1"/>
      </rPr>
      <t xml:space="preserve">          </t>
    </r>
    <r>
      <rPr>
        <sz val="11"/>
        <color rgb="FF000000"/>
        <rFont val="Arial Narrow"/>
        <family val="2"/>
      </rPr>
      <t>B+3 type</t>
    </r>
  </si>
  <si>
    <r>
      <t>(vii)</t>
    </r>
    <r>
      <rPr>
        <sz val="7"/>
        <color rgb="FF000000"/>
        <rFont val="Times New Roman"/>
        <family val="1"/>
      </rPr>
      <t xml:space="preserve">        </t>
    </r>
    <r>
      <rPr>
        <sz val="11"/>
        <color rgb="FF000000"/>
        <rFont val="Arial Narrow"/>
        <family val="2"/>
      </rPr>
      <t>C+3 type</t>
    </r>
  </si>
  <si>
    <r>
      <t>(viii)</t>
    </r>
    <r>
      <rPr>
        <sz val="7"/>
        <color rgb="FF000000"/>
        <rFont val="Times New Roman"/>
        <family val="1"/>
      </rPr>
      <t xml:space="preserve">       </t>
    </r>
    <r>
      <rPr>
        <sz val="11"/>
        <color rgb="FF000000"/>
        <rFont val="Arial Narrow"/>
        <family val="2"/>
      </rPr>
      <t>D+3 type</t>
    </r>
  </si>
  <si>
    <r>
      <t>(ix)</t>
    </r>
    <r>
      <rPr>
        <sz val="7"/>
        <color rgb="FF000000"/>
        <rFont val="Times New Roman"/>
        <family val="1"/>
      </rPr>
      <t xml:space="preserve">          </t>
    </r>
    <r>
      <rPr>
        <sz val="11"/>
        <color rgb="FF000000"/>
        <rFont val="Arial Narrow"/>
        <family val="2"/>
      </rPr>
      <t>A+6 type</t>
    </r>
  </si>
  <si>
    <r>
      <t>(x)</t>
    </r>
    <r>
      <rPr>
        <sz val="7"/>
        <color rgb="FF000000"/>
        <rFont val="Times New Roman"/>
        <family val="1"/>
      </rPr>
      <t xml:space="preserve">           </t>
    </r>
    <r>
      <rPr>
        <sz val="11"/>
        <color rgb="FF000000"/>
        <rFont val="Arial Narrow"/>
        <family val="2"/>
      </rPr>
      <t>B+6 type</t>
    </r>
  </si>
  <si>
    <r>
      <t>(xi)</t>
    </r>
    <r>
      <rPr>
        <sz val="7"/>
        <color rgb="FF000000"/>
        <rFont val="Times New Roman"/>
        <family val="1"/>
      </rPr>
      <t xml:space="preserve">          </t>
    </r>
    <r>
      <rPr>
        <sz val="11"/>
        <color rgb="FF000000"/>
        <rFont val="Arial Narrow"/>
        <family val="2"/>
      </rPr>
      <t>C+6 type</t>
    </r>
  </si>
  <si>
    <r>
      <t>(xii)</t>
    </r>
    <r>
      <rPr>
        <sz val="7"/>
        <color rgb="FF000000"/>
        <rFont val="Times New Roman"/>
        <family val="1"/>
      </rPr>
      <t xml:space="preserve">        </t>
    </r>
    <r>
      <rPr>
        <sz val="11"/>
        <color rgb="FF000000"/>
        <rFont val="Arial Narrow"/>
        <family val="2"/>
      </rPr>
      <t>D+6 type</t>
    </r>
  </si>
  <si>
    <r>
      <t>(xiii)</t>
    </r>
    <r>
      <rPr>
        <sz val="7"/>
        <color rgb="FF000000"/>
        <rFont val="Times New Roman"/>
        <family val="1"/>
      </rPr>
      <t xml:space="preserve">       </t>
    </r>
    <r>
      <rPr>
        <sz val="11"/>
        <color rgb="FF000000"/>
        <rFont val="Arial Narrow"/>
        <family val="2"/>
      </rPr>
      <t>A+9 type</t>
    </r>
  </si>
  <si>
    <r>
      <t>(xiv)</t>
    </r>
    <r>
      <rPr>
        <sz val="7"/>
        <color rgb="FF000000"/>
        <rFont val="Times New Roman"/>
        <family val="1"/>
      </rPr>
      <t xml:space="preserve">       </t>
    </r>
    <r>
      <rPr>
        <sz val="11"/>
        <color rgb="FF000000"/>
        <rFont val="Arial Narrow"/>
        <family val="2"/>
      </rPr>
      <t>B+9 type</t>
    </r>
  </si>
  <si>
    <r>
      <t>(xv)</t>
    </r>
    <r>
      <rPr>
        <sz val="7"/>
        <color rgb="FF000000"/>
        <rFont val="Times New Roman"/>
        <family val="1"/>
      </rPr>
      <t xml:space="preserve">        </t>
    </r>
    <r>
      <rPr>
        <sz val="11"/>
        <color rgb="FF000000"/>
        <rFont val="Arial Narrow"/>
        <family val="2"/>
      </rPr>
      <t>C+9 type</t>
    </r>
  </si>
  <si>
    <r>
      <t>(xvi)</t>
    </r>
    <r>
      <rPr>
        <sz val="7"/>
        <color rgb="FF000000"/>
        <rFont val="Times New Roman"/>
        <family val="1"/>
      </rPr>
      <t xml:space="preserve">       </t>
    </r>
    <r>
      <rPr>
        <sz val="11"/>
        <color rgb="FF000000"/>
        <rFont val="Arial Narrow"/>
        <family val="2"/>
      </rPr>
      <t>D+9 type</t>
    </r>
  </si>
  <si>
    <r>
      <t>14.0</t>
    </r>
    <r>
      <rPr>
        <b/>
        <sz val="7"/>
        <color rgb="FF000000"/>
        <rFont val="Times New Roman"/>
        <family val="1"/>
      </rPr>
      <t xml:space="preserve">         </t>
    </r>
    <r>
      <rPr>
        <sz val="11"/>
        <color rgb="FF000000"/>
        <rFont val="Arial Narrow"/>
        <family val="2"/>
      </rPr>
      <t> </t>
    </r>
  </si>
  <si>
    <t>Concreting of foundation including all Labour, materials, equipment, excavation shuttering, head loading, back filling etc complete for handling, transportation, batching, mixing, placing, levelling, curing etc complete inclusive of cost of cement and reinforcement steel.</t>
  </si>
  <si>
    <r>
      <t>14.1.</t>
    </r>
    <r>
      <rPr>
        <sz val="7"/>
        <color rgb="FF000000"/>
        <rFont val="Times New Roman"/>
        <family val="1"/>
      </rPr>
      <t xml:space="preserve">      </t>
    </r>
    <r>
      <rPr>
        <b/>
        <sz val="11"/>
        <color rgb="FF000000"/>
        <rFont val="Arial Narrow"/>
        <family val="2"/>
      </rPr>
      <t>For A Type Tower (No of Tower x CuM</t>
    </r>
    <r>
      <rPr>
        <b/>
        <vertAlign val="superscript"/>
        <sz val="11"/>
        <color rgb="FF000000"/>
        <rFont val="Arial Narrow"/>
        <family val="2"/>
      </rPr>
      <t xml:space="preserve">* </t>
    </r>
    <r>
      <rPr>
        <b/>
        <sz val="11"/>
        <color rgb="FF000000"/>
        <rFont val="Arial Narrow"/>
        <family val="2"/>
      </rPr>
      <t>)</t>
    </r>
  </si>
  <si>
    <r>
      <t>(i)</t>
    </r>
    <r>
      <rPr>
        <sz val="7"/>
        <color rgb="FF000000"/>
        <rFont val="Times New Roman"/>
        <family val="1"/>
      </rPr>
      <t xml:space="preserve">         </t>
    </r>
    <r>
      <rPr>
        <sz val="11"/>
        <color rgb="FF000000"/>
        <rFont val="Arial Narrow"/>
        <family val="2"/>
      </rPr>
      <t>Dry Type Foundation</t>
    </r>
  </si>
  <si>
    <t>CUM</t>
  </si>
  <si>
    <r>
      <t>(ii)</t>
    </r>
    <r>
      <rPr>
        <sz val="7"/>
        <color rgb="FF000000"/>
        <rFont val="Times New Roman"/>
        <family val="1"/>
      </rPr>
      <t xml:space="preserve">        </t>
    </r>
    <r>
      <rPr>
        <sz val="11"/>
        <color rgb="FF000000"/>
        <rFont val="Arial Narrow"/>
        <family val="2"/>
      </rPr>
      <t>Wet Type foundation</t>
    </r>
  </si>
  <si>
    <r>
      <t>(iii)</t>
    </r>
    <r>
      <rPr>
        <sz val="7"/>
        <color rgb="FF000000"/>
        <rFont val="Times New Roman"/>
        <family val="1"/>
      </rPr>
      <t xml:space="preserve">      </t>
    </r>
    <r>
      <rPr>
        <sz val="11"/>
        <color rgb="FF000000"/>
        <rFont val="Arial Narrow"/>
        <family val="2"/>
      </rPr>
      <t>Semi submerged Type</t>
    </r>
  </si>
  <si>
    <r>
      <t>(iv)</t>
    </r>
    <r>
      <rPr>
        <sz val="7"/>
        <color rgb="FF000000"/>
        <rFont val="Times New Roman"/>
        <family val="1"/>
      </rPr>
      <t xml:space="preserve">      </t>
    </r>
    <r>
      <rPr>
        <sz val="11"/>
        <color rgb="FF000000"/>
        <rFont val="Arial Narrow"/>
        <family val="2"/>
      </rPr>
      <t>Submerged Type</t>
    </r>
  </si>
  <si>
    <r>
      <t>(i)</t>
    </r>
    <r>
      <rPr>
        <sz val="7"/>
        <color rgb="FF000000"/>
        <rFont val="Times New Roman"/>
        <family val="1"/>
      </rPr>
      <t xml:space="preserve">  </t>
    </r>
    <r>
      <rPr>
        <sz val="11"/>
        <color rgb="FF000000"/>
        <rFont val="Arial Narrow"/>
        <family val="2"/>
      </rPr>
      <t>Dry Type Foundation</t>
    </r>
  </si>
  <si>
    <t>(ii)Wet Type foundation</t>
  </si>
  <si>
    <r>
      <t>(i)</t>
    </r>
    <r>
      <rPr>
        <sz val="7"/>
        <color rgb="FF000000"/>
        <rFont val="Times New Roman"/>
        <family val="1"/>
      </rPr>
      <t xml:space="preserve">       </t>
    </r>
    <r>
      <rPr>
        <sz val="11"/>
        <color rgb="FF000000"/>
        <rFont val="Arial Narrow"/>
        <family val="2"/>
      </rPr>
      <t>Dry Type Foundation</t>
    </r>
  </si>
  <si>
    <r>
      <t>(ii)</t>
    </r>
    <r>
      <rPr>
        <sz val="7"/>
        <color rgb="FF000000"/>
        <rFont val="Times New Roman"/>
        <family val="1"/>
      </rPr>
      <t xml:space="preserve">     </t>
    </r>
    <r>
      <rPr>
        <sz val="11"/>
        <color rgb="FF000000"/>
        <rFont val="Arial Narrow"/>
        <family val="2"/>
      </rPr>
      <t>Wet Type foundation</t>
    </r>
  </si>
  <si>
    <r>
      <t>(iii)</t>
    </r>
    <r>
      <rPr>
        <sz val="7"/>
        <color rgb="FF000000"/>
        <rFont val="Times New Roman"/>
        <family val="1"/>
      </rPr>
      <t xml:space="preserve">    </t>
    </r>
    <r>
      <rPr>
        <sz val="11"/>
        <color rgb="FF000000"/>
        <rFont val="Arial Narrow"/>
        <family val="2"/>
      </rPr>
      <t>Semi submerged Type</t>
    </r>
  </si>
  <si>
    <r>
      <t>(iv)</t>
    </r>
    <r>
      <rPr>
        <sz val="7"/>
        <color rgb="FF000000"/>
        <rFont val="Times New Roman"/>
        <family val="1"/>
      </rPr>
      <t xml:space="preserve">    </t>
    </r>
    <r>
      <rPr>
        <sz val="11"/>
        <color rgb="FF000000"/>
        <rFont val="Arial Narrow"/>
        <family val="2"/>
      </rPr>
      <t>Submerged Type</t>
    </r>
  </si>
  <si>
    <t>OPGW</t>
  </si>
  <si>
    <t>OPGW cable &amp; characteristic</t>
  </si>
  <si>
    <t>Stringing of 48 Fibre (DWSM)OPGW Fibre Optic cable including transportation and distribution of OPGW and accessories to site and laying, stringing, tensioning , clamping, jointing , complete including all fittings and accessories not specifically mentioned elsewhere per route Km of line</t>
  </si>
  <si>
    <t>Installation of Hardware set for above  48 Fibre OPGW Fibre Optic cabling including all cable fittings &amp; accessories like suspension assembly, tension assembly, dead end tension assembly at line terminations, tension double end set for splice location,  vibration dampers, earthing clamps, down lead clamps, in-line spice enclosures etc.</t>
  </si>
  <si>
    <t>LS</t>
  </si>
  <si>
    <t>Joint box (48 Fibre)</t>
  </si>
  <si>
    <t>No.</t>
  </si>
  <si>
    <t xml:space="preserve">Installation of FODP </t>
  </si>
  <si>
    <t>FODP 48F : Indoor Type, rack mounted with FCPC coupling and pig tails</t>
  </si>
  <si>
    <r>
      <t xml:space="preserve">Fibre Optic approach cable </t>
    </r>
    <r>
      <rPr>
        <sz val="11"/>
        <color indexed="8"/>
        <rFont val="Arial Narrow"/>
        <family val="2"/>
      </rPr>
      <t xml:space="preserve">(DWSM 48F) </t>
    </r>
  </si>
  <si>
    <r>
      <t xml:space="preserve">Installation of 48 Fibre (DWSM) </t>
    </r>
    <r>
      <rPr>
        <b/>
        <sz val="11"/>
        <color indexed="8"/>
        <rFont val="Arial Narrow"/>
        <family val="2"/>
      </rPr>
      <t>Fibre Optic approach cable</t>
    </r>
  </si>
  <si>
    <t>Km.</t>
  </si>
  <si>
    <t>Installation of hardware set for above 48 Fibre, Fibre Optic Approach Cable ties/clips/cleats, conduits, ducts, supports, fittings, accessories etc for extending OPGW from sub-station end tower/gantry to FODP at control/ communication room by splicing fibres of OPGW with FOAC in joint box at tower/gantry and splicing FOAC in FODP at control/ communication room.</t>
  </si>
  <si>
    <t>Installation of Span Markers</t>
  </si>
  <si>
    <t>Installation of Obstruction Lights (to be provided as per IS 5613)</t>
  </si>
  <si>
    <t>NOTE: 3% extra considered for all Hardware fiitings and insulator strings</t>
  </si>
  <si>
    <t>1.8.</t>
  </si>
  <si>
    <t>(a) Adjustable Stub setting template</t>
  </si>
  <si>
    <t>1.10.</t>
  </si>
  <si>
    <r>
      <t xml:space="preserve">    4.0</t>
    </r>
    <r>
      <rPr>
        <sz val="7"/>
        <color rgb="FF000000"/>
        <rFont val="Times New Roman"/>
        <family val="1"/>
      </rPr>
      <t xml:space="preserve">       </t>
    </r>
    <r>
      <rPr>
        <sz val="11"/>
        <color rgb="FF000000"/>
        <rFont val="Arial Narrow"/>
        <family val="2"/>
      </rPr>
      <t> </t>
    </r>
  </si>
  <si>
    <r>
      <t>4.0</t>
    </r>
    <r>
      <rPr>
        <b/>
        <sz val="7"/>
        <color rgb="FF000000"/>
        <rFont val="Times New Roman"/>
        <family val="1"/>
      </rPr>
      <t xml:space="preserve">   </t>
    </r>
    <r>
      <rPr>
        <sz val="11"/>
        <color rgb="FF000000"/>
        <rFont val="Arial Narrow"/>
        <family val="2"/>
      </rPr>
      <t> </t>
    </r>
  </si>
  <si>
    <t>5.0.</t>
  </si>
  <si>
    <t>6.0.</t>
  </si>
  <si>
    <t>7.0.</t>
  </si>
  <si>
    <t>8.0.</t>
  </si>
  <si>
    <t>9.0.</t>
  </si>
  <si>
    <t>10.0.</t>
  </si>
  <si>
    <t>11.0.</t>
  </si>
  <si>
    <r>
      <t>14.2.</t>
    </r>
    <r>
      <rPr>
        <sz val="7"/>
        <color rgb="FF000000"/>
        <rFont val="Times New Roman"/>
        <family val="1"/>
      </rPr>
      <t xml:space="preserve">      </t>
    </r>
    <r>
      <rPr>
        <b/>
        <sz val="11"/>
        <color rgb="FF000000"/>
        <rFont val="Arial Narrow"/>
        <family val="2"/>
      </rPr>
      <t>For B+3 Type Tower(No of Tower x CuM</t>
    </r>
    <r>
      <rPr>
        <b/>
        <vertAlign val="superscript"/>
        <sz val="11"/>
        <color rgb="FF000000"/>
        <rFont val="Arial Narrow"/>
        <family val="2"/>
      </rPr>
      <t xml:space="preserve">* </t>
    </r>
    <r>
      <rPr>
        <b/>
        <sz val="11"/>
        <color rgb="FF000000"/>
        <rFont val="Arial Narrow"/>
        <family val="2"/>
      </rPr>
      <t>)</t>
    </r>
  </si>
  <si>
    <r>
      <t>14.3.</t>
    </r>
    <r>
      <rPr>
        <sz val="7"/>
        <color rgb="FF000000"/>
        <rFont val="Times New Roman"/>
        <family val="1"/>
      </rPr>
      <t xml:space="preserve">   </t>
    </r>
    <r>
      <rPr>
        <b/>
        <sz val="11"/>
        <color rgb="FF000000"/>
        <rFont val="Arial Narrow"/>
        <family val="2"/>
      </rPr>
      <t>For B+6 Type Tower(No of Tower x CuM</t>
    </r>
    <r>
      <rPr>
        <b/>
        <vertAlign val="superscript"/>
        <sz val="11"/>
        <color rgb="FF000000"/>
        <rFont val="Arial Narrow"/>
        <family val="2"/>
      </rPr>
      <t xml:space="preserve">* </t>
    </r>
    <r>
      <rPr>
        <b/>
        <sz val="11"/>
        <color rgb="FF000000"/>
        <rFont val="Arial Narrow"/>
        <family val="2"/>
      </rPr>
      <t>)</t>
    </r>
  </si>
  <si>
    <r>
      <t>14.4.</t>
    </r>
    <r>
      <rPr>
        <sz val="7"/>
        <color rgb="FF000000"/>
        <rFont val="Times New Roman"/>
        <family val="1"/>
      </rPr>
      <t xml:space="preserve">   </t>
    </r>
    <r>
      <rPr>
        <b/>
        <sz val="11"/>
        <color rgb="FF000000"/>
        <rFont val="Arial Narrow"/>
        <family val="2"/>
      </rPr>
      <t>For C Type Tower(No of Tower x CuM</t>
    </r>
    <r>
      <rPr>
        <b/>
        <vertAlign val="superscript"/>
        <sz val="11"/>
        <color rgb="FF000000"/>
        <rFont val="Arial Narrow"/>
        <family val="2"/>
      </rPr>
      <t xml:space="preserve">* </t>
    </r>
    <r>
      <rPr>
        <b/>
        <sz val="11"/>
        <color rgb="FF000000"/>
        <rFont val="Arial Narrow"/>
        <family val="2"/>
      </rPr>
      <t>)</t>
    </r>
  </si>
  <si>
    <r>
      <t>14.5.</t>
    </r>
    <r>
      <rPr>
        <sz val="7"/>
        <color rgb="FF000000"/>
        <rFont val="Times New Roman"/>
        <family val="1"/>
      </rPr>
      <t xml:space="preserve">   </t>
    </r>
    <r>
      <rPr>
        <b/>
        <sz val="11"/>
        <color rgb="FF000000"/>
        <rFont val="Arial Narrow"/>
        <family val="2"/>
      </rPr>
      <t>For D Type Tower(No of Tower x CuM</t>
    </r>
    <r>
      <rPr>
        <b/>
        <vertAlign val="superscript"/>
        <sz val="11"/>
        <color rgb="FF000000"/>
        <rFont val="Arial Narrow"/>
        <family val="2"/>
      </rPr>
      <t xml:space="preserve">* </t>
    </r>
    <r>
      <rPr>
        <b/>
        <sz val="11"/>
        <color rgb="FF000000"/>
        <rFont val="Arial Narrow"/>
        <family val="2"/>
      </rPr>
      <t>)</t>
    </r>
  </si>
  <si>
    <r>
      <t>14.6.</t>
    </r>
    <r>
      <rPr>
        <sz val="7"/>
        <color rgb="FF000000"/>
        <rFont val="Times New Roman"/>
        <family val="1"/>
      </rPr>
      <t xml:space="preserve">   </t>
    </r>
    <r>
      <rPr>
        <b/>
        <sz val="11"/>
        <color rgb="FF000000"/>
        <rFont val="Arial Narrow"/>
        <family val="2"/>
      </rPr>
      <t>For D+3 Type Tower(No of Tower x CuM</t>
    </r>
    <r>
      <rPr>
        <b/>
        <vertAlign val="superscript"/>
        <sz val="11"/>
        <color rgb="FF000000"/>
        <rFont val="Arial Narrow"/>
        <family val="2"/>
      </rPr>
      <t xml:space="preserve">* </t>
    </r>
    <r>
      <rPr>
        <b/>
        <sz val="11"/>
        <color rgb="FF000000"/>
        <rFont val="Arial Narrow"/>
        <family val="2"/>
      </rPr>
      <t>)</t>
    </r>
  </si>
  <si>
    <r>
      <t>14.7.</t>
    </r>
    <r>
      <rPr>
        <sz val="7"/>
        <color rgb="FF000000"/>
        <rFont val="Times New Roman"/>
        <family val="1"/>
      </rPr>
      <t xml:space="preserve">   </t>
    </r>
    <r>
      <rPr>
        <b/>
        <sz val="11"/>
        <color rgb="FF000000"/>
        <rFont val="Arial Narrow"/>
        <family val="2"/>
      </rPr>
      <t>For D+6 Type Tower(No of Tower x CuM</t>
    </r>
    <r>
      <rPr>
        <b/>
        <vertAlign val="superscript"/>
        <sz val="11"/>
        <color rgb="FF000000"/>
        <rFont val="Arial Narrow"/>
        <family val="2"/>
      </rPr>
      <t xml:space="preserve">* </t>
    </r>
    <r>
      <rPr>
        <b/>
        <sz val="11"/>
        <color rgb="FF000000"/>
        <rFont val="Arial Narrow"/>
        <family val="2"/>
      </rPr>
      <t>)</t>
    </r>
  </si>
  <si>
    <r>
      <t>14.8.</t>
    </r>
    <r>
      <rPr>
        <sz val="7"/>
        <color rgb="FF000000"/>
        <rFont val="Times New Roman"/>
        <family val="1"/>
      </rPr>
      <t xml:space="preserve">   </t>
    </r>
    <r>
      <rPr>
        <b/>
        <sz val="11"/>
        <color rgb="FF000000"/>
        <rFont val="Arial Narrow"/>
        <family val="2"/>
      </rPr>
      <t>For D+9 Type Tower(No of Tower x CuM</t>
    </r>
    <r>
      <rPr>
        <b/>
        <vertAlign val="superscript"/>
        <sz val="11"/>
        <color rgb="FF000000"/>
        <rFont val="Arial Narrow"/>
        <family val="2"/>
      </rPr>
      <t xml:space="preserve">* </t>
    </r>
    <r>
      <rPr>
        <b/>
        <sz val="11"/>
        <color rgb="FF000000"/>
        <rFont val="Arial Narrow"/>
        <family val="2"/>
      </rPr>
      <t>)</t>
    </r>
  </si>
  <si>
    <t>15.0.</t>
  </si>
  <si>
    <t>15.1.</t>
  </si>
  <si>
    <t>15.2.</t>
  </si>
  <si>
    <t>15.3.</t>
  </si>
  <si>
    <t>16.0.</t>
  </si>
  <si>
    <t>17.0.</t>
  </si>
  <si>
    <t xml:space="preserve">ANNEXURE-X: </t>
  </si>
  <si>
    <t xml:space="preserve"> TOWER SCHEDULE FOR ASSOCIATED TRANSMISSION LINE FOR 220/33KV JAKHLABANDHA GIS</t>
  </si>
</sst>
</file>

<file path=xl/styles.xml><?xml version="1.0" encoding="utf-8"?>
<styleSheet xmlns="http://schemas.openxmlformats.org/spreadsheetml/2006/main">
  <numFmts count="1">
    <numFmt numFmtId="164" formatCode="0.0"/>
  </numFmts>
  <fonts count="33">
    <font>
      <sz val="11"/>
      <color theme="1"/>
      <name val="Calibri"/>
      <family val="2"/>
      <scheme val="minor"/>
    </font>
    <font>
      <sz val="11"/>
      <color theme="1"/>
      <name val="Calibri"/>
      <family val="2"/>
      <scheme val="minor"/>
    </font>
    <font>
      <b/>
      <sz val="10"/>
      <name val="Arial"/>
      <family val="2"/>
    </font>
    <font>
      <b/>
      <sz val="8"/>
      <name val="Arial"/>
      <family val="2"/>
    </font>
    <font>
      <b/>
      <sz val="16"/>
      <name val="Arial"/>
      <family val="2"/>
    </font>
    <font>
      <sz val="10"/>
      <name val="Arial"/>
      <family val="2"/>
    </font>
    <font>
      <sz val="9"/>
      <name val="Arial"/>
      <family val="2"/>
    </font>
    <font>
      <b/>
      <sz val="9"/>
      <name val="Arial"/>
      <family val="2"/>
    </font>
    <font>
      <sz val="11"/>
      <name val="Calibri"/>
      <family val="2"/>
    </font>
    <font>
      <sz val="11"/>
      <name val="Calibri"/>
      <family val="2"/>
      <scheme val="minor"/>
    </font>
    <font>
      <sz val="10"/>
      <color rgb="FF000000"/>
      <name val="Arial Narrow"/>
      <family val="2"/>
    </font>
    <font>
      <sz val="11"/>
      <color rgb="FF000000"/>
      <name val="Arial Narrow"/>
      <family val="2"/>
    </font>
    <font>
      <sz val="7"/>
      <color rgb="FF000000"/>
      <name val="Times New Roman"/>
      <family val="1"/>
    </font>
    <font>
      <b/>
      <i/>
      <sz val="11"/>
      <color rgb="FF000000"/>
      <name val="Arial Narrow"/>
      <family val="2"/>
    </font>
    <font>
      <vertAlign val="superscript"/>
      <sz val="11"/>
      <color rgb="FF000000"/>
      <name val="Arial Narrow"/>
      <family val="2"/>
    </font>
    <font>
      <b/>
      <sz val="11"/>
      <color rgb="FF000000"/>
      <name val="Arial Narrow"/>
      <family val="2"/>
    </font>
    <font>
      <sz val="10"/>
      <color rgb="FF000000"/>
      <name val="Times New Roman"/>
      <family val="1"/>
    </font>
    <font>
      <b/>
      <sz val="11"/>
      <name val="Arial Narrow"/>
      <family val="2"/>
    </font>
    <font>
      <sz val="11"/>
      <name val="Arial Narrow"/>
      <family val="2"/>
    </font>
    <font>
      <sz val="12"/>
      <name val="Arial Narrow"/>
      <family val="2"/>
    </font>
    <font>
      <sz val="12"/>
      <name val="Tahoma"/>
      <family val="2"/>
    </font>
    <font>
      <b/>
      <sz val="12"/>
      <color rgb="FF000000"/>
      <name val="Arial Narrow"/>
      <family val="2"/>
    </font>
    <font>
      <b/>
      <sz val="7"/>
      <color rgb="FF000000"/>
      <name val="Times New Roman"/>
      <family val="1"/>
    </font>
    <font>
      <sz val="12"/>
      <color rgb="FF000000"/>
      <name val="Arial Narrow"/>
      <family val="2"/>
    </font>
    <font>
      <b/>
      <vertAlign val="superscript"/>
      <sz val="11"/>
      <color rgb="FF000000"/>
      <name val="Arial Narrow"/>
      <family val="2"/>
    </font>
    <font>
      <b/>
      <sz val="10"/>
      <color indexed="8"/>
      <name val="Times New Roman"/>
      <family val="1"/>
    </font>
    <font>
      <sz val="10"/>
      <color indexed="8"/>
      <name val="Times New Roman"/>
      <family val="1"/>
    </font>
    <font>
      <b/>
      <sz val="11"/>
      <color theme="1"/>
      <name val="Arial Narrow"/>
      <family val="2"/>
    </font>
    <font>
      <sz val="11"/>
      <color indexed="8"/>
      <name val="Arial Narrow"/>
      <family val="2"/>
    </font>
    <font>
      <sz val="11"/>
      <color theme="1"/>
      <name val="Arial Narrow"/>
      <family val="2"/>
    </font>
    <font>
      <b/>
      <sz val="11"/>
      <color indexed="8"/>
      <name val="Arial Narrow"/>
      <family val="2"/>
    </font>
    <font>
      <b/>
      <sz val="12"/>
      <name val="Arial Narrow"/>
      <family val="2"/>
    </font>
    <font>
      <b/>
      <sz val="11"/>
      <color theme="1"/>
      <name val="Times New Roman"/>
      <family val="1"/>
    </font>
  </fonts>
  <fills count="5">
    <fill>
      <patternFill patternType="none"/>
    </fill>
    <fill>
      <patternFill patternType="gray125"/>
    </fill>
    <fill>
      <patternFill patternType="solid">
        <fgColor rgb="FFC0C0C0"/>
        <bgColor indexed="64"/>
      </patternFill>
    </fill>
    <fill>
      <patternFill patternType="solid">
        <fgColor theme="0"/>
        <bgColor indexed="64"/>
      </patternFill>
    </fill>
    <fill>
      <patternFill patternType="solid">
        <fgColor rgb="FFECEACC"/>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bottom/>
      <diagonal/>
    </border>
    <border>
      <left style="medium">
        <color indexed="64"/>
      </left>
      <right style="thin">
        <color indexed="64"/>
      </right>
      <top style="thin">
        <color indexed="64"/>
      </top>
      <bottom/>
      <diagonal/>
    </border>
  </borders>
  <cellStyleXfs count="3">
    <xf numFmtId="0" fontId="0" fillId="0" borderId="0"/>
    <xf numFmtId="0" fontId="1" fillId="0" borderId="0"/>
    <xf numFmtId="0" fontId="5" fillId="0" borderId="0"/>
  </cellStyleXfs>
  <cellXfs count="236">
    <xf numFmtId="0" fontId="0" fillId="0" borderId="0" xfId="0"/>
    <xf numFmtId="0" fontId="2" fillId="0" borderId="0" xfId="0" applyFont="1" applyFill="1"/>
    <xf numFmtId="0" fontId="2" fillId="0" borderId="1" xfId="0" applyFont="1" applyFill="1" applyBorder="1"/>
    <xf numFmtId="0" fontId="2" fillId="0" borderId="1" xfId="0" applyFont="1" applyFill="1" applyBorder="1" applyAlignment="1"/>
    <xf numFmtId="0" fontId="2" fillId="0" borderId="8" xfId="0" applyFont="1" applyFill="1" applyBorder="1" applyAlignment="1">
      <alignment horizontal="center" vertical="center" wrapText="1"/>
    </xf>
    <xf numFmtId="1" fontId="5" fillId="0" borderId="8" xfId="0" applyNumberFormat="1" applyFont="1" applyFill="1" applyBorder="1" applyAlignment="1">
      <alignment horizontal="center" vertical="center" wrapText="1"/>
    </xf>
    <xf numFmtId="1" fontId="5" fillId="0" borderId="1" xfId="0" applyNumberFormat="1"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8" xfId="0" applyFont="1" applyFill="1" applyBorder="1" applyAlignment="1">
      <alignment horizontal="center" vertical="center" wrapText="1"/>
    </xf>
    <xf numFmtId="1" fontId="5" fillId="0" borderId="2" xfId="0" applyNumberFormat="1" applyFont="1" applyFill="1" applyBorder="1" applyAlignment="1">
      <alignment horizontal="center" vertical="center" wrapText="1"/>
    </xf>
    <xf numFmtId="1" fontId="5" fillId="0" borderId="5" xfId="0" applyNumberFormat="1" applyFont="1" applyFill="1" applyBorder="1" applyAlignment="1">
      <alignment horizontal="center" vertical="center" wrapText="1"/>
    </xf>
    <xf numFmtId="1" fontId="5" fillId="0" borderId="8" xfId="0" applyNumberFormat="1" applyFont="1" applyFill="1" applyBorder="1" applyAlignment="1">
      <alignment horizontal="center" vertical="center"/>
    </xf>
    <xf numFmtId="1" fontId="5" fillId="0" borderId="5" xfId="0" applyNumberFormat="1" applyFont="1" applyFill="1" applyBorder="1" applyAlignment="1">
      <alignment horizontal="center" vertical="center"/>
    </xf>
    <xf numFmtId="0" fontId="5" fillId="0" borderId="2" xfId="0" applyFont="1" applyFill="1" applyBorder="1" applyAlignment="1">
      <alignment horizontal="center" vertical="center"/>
    </xf>
    <xf numFmtId="2" fontId="5" fillId="0" borderId="2" xfId="0" applyNumberFormat="1" applyFont="1" applyFill="1" applyBorder="1" applyAlignment="1">
      <alignment horizontal="center" vertical="center"/>
    </xf>
    <xf numFmtId="0" fontId="5" fillId="0" borderId="8" xfId="0" applyFont="1" applyFill="1" applyBorder="1" applyAlignment="1">
      <alignment horizontal="center" vertical="center"/>
    </xf>
    <xf numFmtId="2" fontId="5" fillId="0" borderId="8" xfId="0" applyNumberFormat="1" applyFont="1" applyFill="1" applyBorder="1" applyAlignment="1">
      <alignment horizontal="center" vertical="center"/>
    </xf>
    <xf numFmtId="1" fontId="5" fillId="0" borderId="1" xfId="0" applyNumberFormat="1" applyFont="1" applyFill="1" applyBorder="1" applyAlignment="1">
      <alignment horizontal="center" vertical="center"/>
    </xf>
    <xf numFmtId="0" fontId="5" fillId="0" borderId="10" xfId="0" applyFont="1" applyFill="1" applyBorder="1" applyAlignment="1">
      <alignment horizontal="center" vertical="center"/>
    </xf>
    <xf numFmtId="0" fontId="5" fillId="0" borderId="1" xfId="0" applyFont="1" applyFill="1" applyBorder="1" applyAlignment="1">
      <alignment horizontal="center" vertical="center" wrapText="1"/>
    </xf>
    <xf numFmtId="1" fontId="2" fillId="0" borderId="0" xfId="0" applyNumberFormat="1" applyFont="1" applyFill="1"/>
    <xf numFmtId="1" fontId="2" fillId="0" borderId="0" xfId="0" applyNumberFormat="1" applyFont="1" applyFill="1" applyAlignment="1">
      <alignment horizontal="center"/>
    </xf>
    <xf numFmtId="2" fontId="2" fillId="0" borderId="0" xfId="0" applyNumberFormat="1" applyFont="1" applyFill="1"/>
    <xf numFmtId="0" fontId="0" fillId="0" borderId="11" xfId="0" applyBorder="1"/>
    <xf numFmtId="0" fontId="0" fillId="0" borderId="12" xfId="0" applyBorder="1"/>
    <xf numFmtId="0" fontId="0" fillId="0" borderId="13" xfId="0" applyBorder="1"/>
    <xf numFmtId="0" fontId="0" fillId="0" borderId="14" xfId="0" applyBorder="1" applyAlignment="1">
      <alignment horizontal="center" vertical="center"/>
    </xf>
    <xf numFmtId="0" fontId="11" fillId="2" borderId="16" xfId="0" applyFont="1" applyFill="1" applyBorder="1" applyAlignment="1">
      <alignment horizontal="center" vertical="top" wrapText="1"/>
    </xf>
    <xf numFmtId="0" fontId="11" fillId="2" borderId="0" xfId="0" applyFont="1" applyFill="1" applyBorder="1" applyAlignment="1">
      <alignment horizontal="center" vertical="top" wrapText="1"/>
    </xf>
    <xf numFmtId="0" fontId="0" fillId="2" borderId="0" xfId="0" applyFill="1" applyBorder="1" applyAlignment="1">
      <alignment vertical="top" wrapText="1"/>
    </xf>
    <xf numFmtId="0" fontId="0" fillId="2" borderId="21" xfId="0" applyFill="1" applyBorder="1" applyAlignment="1">
      <alignment vertical="top" wrapText="1"/>
    </xf>
    <xf numFmtId="0" fontId="11" fillId="0" borderId="20" xfId="0" applyFont="1" applyBorder="1" applyAlignment="1">
      <alignment horizontal="center" vertical="top" wrapText="1"/>
    </xf>
    <xf numFmtId="0" fontId="13" fillId="0" borderId="22" xfId="0" applyFont="1" applyBorder="1" applyAlignment="1">
      <alignment vertical="top" wrapText="1"/>
    </xf>
    <xf numFmtId="0" fontId="10" fillId="0" borderId="21" xfId="0" applyFont="1" applyBorder="1" applyAlignment="1">
      <alignment horizontal="center" vertical="top" wrapText="1"/>
    </xf>
    <xf numFmtId="0" fontId="10" fillId="0" borderId="17" xfId="0" applyFont="1" applyBorder="1" applyAlignment="1">
      <alignment horizontal="center" vertical="top" wrapText="1"/>
    </xf>
    <xf numFmtId="0" fontId="10" fillId="0" borderId="23" xfId="0" applyFont="1" applyBorder="1" applyAlignment="1">
      <alignment horizontal="center" vertical="top" wrapText="1"/>
    </xf>
    <xf numFmtId="0" fontId="10" fillId="0" borderId="1" xfId="0" applyFont="1" applyBorder="1" applyAlignment="1">
      <alignment horizontal="center" vertical="top" wrapText="1"/>
    </xf>
    <xf numFmtId="0" fontId="10" fillId="0" borderId="18" xfId="0" applyFont="1" applyBorder="1" applyAlignment="1">
      <alignment horizontal="center" vertical="center" wrapText="1"/>
    </xf>
    <xf numFmtId="0" fontId="11" fillId="0" borderId="22" xfId="0" applyFont="1" applyBorder="1" applyAlignment="1">
      <alignment horizontal="justify" vertical="top" wrapText="1"/>
    </xf>
    <xf numFmtId="0" fontId="11" fillId="0" borderId="21" xfId="0" applyFont="1" applyBorder="1" applyAlignment="1">
      <alignment horizontal="center" vertical="top" wrapText="1"/>
    </xf>
    <xf numFmtId="0" fontId="11" fillId="0" borderId="17" xfId="0" applyFont="1" applyBorder="1" applyAlignment="1">
      <alignment horizontal="center" vertical="top" wrapText="1"/>
    </xf>
    <xf numFmtId="0" fontId="11" fillId="0" borderId="23" xfId="0" applyFont="1" applyBorder="1" applyAlignment="1">
      <alignment horizontal="center" vertical="top" wrapText="1"/>
    </xf>
    <xf numFmtId="0" fontId="11" fillId="0" borderId="1" xfId="0" applyFont="1" applyBorder="1" applyAlignment="1">
      <alignment horizontal="center" vertical="top" wrapText="1"/>
    </xf>
    <xf numFmtId="0" fontId="11" fillId="0" borderId="18" xfId="0" applyFont="1" applyBorder="1" applyAlignment="1">
      <alignment horizontal="center" vertical="center" wrapText="1"/>
    </xf>
    <xf numFmtId="0" fontId="11" fillId="0" borderId="17" xfId="0" applyFont="1" applyBorder="1" applyAlignment="1">
      <alignment horizontal="center" vertical="center" wrapText="1"/>
    </xf>
    <xf numFmtId="0" fontId="11" fillId="3" borderId="17" xfId="0" applyFont="1" applyFill="1" applyBorder="1" applyAlignment="1">
      <alignment horizontal="center" vertical="top" wrapText="1"/>
    </xf>
    <xf numFmtId="0" fontId="11" fillId="3" borderId="23" xfId="0" applyFont="1" applyFill="1" applyBorder="1" applyAlignment="1">
      <alignment horizontal="center" vertical="top" wrapText="1"/>
    </xf>
    <xf numFmtId="0" fontId="11" fillId="3" borderId="18" xfId="0" applyFont="1" applyFill="1" applyBorder="1" applyAlignment="1">
      <alignment horizontal="center" vertical="center" wrapText="1"/>
    </xf>
    <xf numFmtId="0" fontId="11" fillId="0" borderId="24" xfId="0" applyFont="1" applyBorder="1" applyAlignment="1">
      <alignment horizontal="justify" vertical="top" wrapText="1"/>
    </xf>
    <xf numFmtId="0" fontId="15" fillId="0" borderId="22" xfId="0" applyFont="1" applyBorder="1" applyAlignment="1">
      <alignment horizontal="justify" vertical="top" wrapText="1"/>
    </xf>
    <xf numFmtId="0" fontId="11" fillId="0" borderId="21" xfId="0" applyFont="1" applyBorder="1" applyAlignment="1">
      <alignment vertical="top" wrapText="1"/>
    </xf>
    <xf numFmtId="0" fontId="11" fillId="0" borderId="1" xfId="0" applyFont="1" applyBorder="1" applyAlignment="1">
      <alignment vertical="top" wrapText="1"/>
    </xf>
    <xf numFmtId="0" fontId="11" fillId="0" borderId="23" xfId="0" applyFont="1" applyBorder="1" applyAlignment="1">
      <alignment horizontal="center" vertical="center" wrapText="1"/>
    </xf>
    <xf numFmtId="0" fontId="16" fillId="0" borderId="21" xfId="0" applyFont="1" applyBorder="1" applyAlignment="1">
      <alignment horizontal="center" vertical="top" wrapText="1"/>
    </xf>
    <xf numFmtId="0" fontId="16" fillId="0" borderId="17" xfId="0" applyFont="1" applyBorder="1" applyAlignment="1">
      <alignment horizontal="center" vertical="top" wrapText="1"/>
    </xf>
    <xf numFmtId="0" fontId="16" fillId="0" borderId="1" xfId="0" applyFont="1" applyBorder="1" applyAlignment="1">
      <alignment horizontal="center" vertical="top" wrapText="1"/>
    </xf>
    <xf numFmtId="0" fontId="16" fillId="0" borderId="23" xfId="0" applyFont="1" applyBorder="1" applyAlignment="1">
      <alignment horizontal="center" vertical="top" wrapText="1"/>
    </xf>
    <xf numFmtId="0" fontId="16" fillId="0" borderId="18" xfId="0" applyFont="1" applyBorder="1" applyAlignment="1">
      <alignment horizontal="center" vertical="center" wrapText="1"/>
    </xf>
    <xf numFmtId="0" fontId="11" fillId="0" borderId="0" xfId="0" applyFont="1" applyBorder="1" applyAlignment="1">
      <alignment vertical="top" wrapText="1"/>
    </xf>
    <xf numFmtId="0" fontId="11" fillId="0" borderId="23" xfId="0" applyFont="1" applyBorder="1" applyAlignment="1">
      <alignment vertical="top" wrapText="1"/>
    </xf>
    <xf numFmtId="0" fontId="11" fillId="0" borderId="1" xfId="0" applyFont="1" applyBorder="1" applyAlignment="1">
      <alignment horizontal="center" vertical="center" wrapText="1"/>
    </xf>
    <xf numFmtId="0" fontId="17" fillId="3" borderId="1" xfId="0" applyFont="1" applyFill="1" applyBorder="1" applyAlignment="1">
      <alignment vertical="top" wrapText="1"/>
    </xf>
    <xf numFmtId="0" fontId="18" fillId="3" borderId="1" xfId="0" applyFont="1" applyFill="1" applyBorder="1" applyAlignment="1">
      <alignment horizontal="center"/>
    </xf>
    <xf numFmtId="0" fontId="18" fillId="3" borderId="1" xfId="0" applyFont="1" applyFill="1" applyBorder="1" applyAlignment="1">
      <alignment horizontal="center" wrapText="1"/>
    </xf>
    <xf numFmtId="0" fontId="11" fillId="3" borderId="1" xfId="0" applyFont="1" applyFill="1" applyBorder="1" applyAlignment="1">
      <alignment horizontal="center" vertical="center" wrapText="1"/>
    </xf>
    <xf numFmtId="0" fontId="11" fillId="0" borderId="20" xfId="0" applyFont="1" applyBorder="1" applyAlignment="1">
      <alignment horizontal="center" vertical="center" wrapText="1"/>
    </xf>
    <xf numFmtId="0" fontId="10" fillId="0" borderId="20" xfId="0" applyFont="1" applyBorder="1" applyAlignment="1">
      <alignment horizontal="center" vertical="top" wrapText="1"/>
    </xf>
    <xf numFmtId="0" fontId="13" fillId="0" borderId="22" xfId="0" applyFont="1" applyBorder="1" applyAlignment="1">
      <alignment horizontal="justify" vertical="top" wrapText="1"/>
    </xf>
    <xf numFmtId="0" fontId="0" fillId="0" borderId="0" xfId="0" applyAlignment="1">
      <alignment wrapText="1"/>
    </xf>
    <xf numFmtId="0" fontId="0" fillId="0" borderId="1" xfId="0" applyBorder="1" applyAlignment="1">
      <alignment horizontal="center" vertical="center"/>
    </xf>
    <xf numFmtId="0" fontId="10" fillId="0" borderId="1"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22" xfId="0" applyFont="1" applyFill="1" applyBorder="1" applyAlignment="1">
      <alignment horizontal="justify" vertical="top" wrapText="1"/>
    </xf>
    <xf numFmtId="0" fontId="11" fillId="3" borderId="21" xfId="0" applyFont="1" applyFill="1" applyBorder="1" applyAlignment="1">
      <alignment horizontal="center" vertical="top" wrapText="1"/>
    </xf>
    <xf numFmtId="0" fontId="11" fillId="3" borderId="1" xfId="0" applyFont="1" applyFill="1" applyBorder="1" applyAlignment="1">
      <alignment horizontal="center" vertical="top" wrapText="1"/>
    </xf>
    <xf numFmtId="0" fontId="18" fillId="3" borderId="1" xfId="2" applyFont="1" applyFill="1" applyBorder="1" applyAlignment="1">
      <alignment horizontal="center" vertical="center"/>
    </xf>
    <xf numFmtId="0" fontId="19" fillId="3" borderId="1" xfId="2" applyFont="1" applyFill="1" applyBorder="1"/>
    <xf numFmtId="0" fontId="19" fillId="3" borderId="1" xfId="2" applyFont="1" applyFill="1" applyBorder="1" applyAlignment="1">
      <alignment wrapText="1"/>
    </xf>
    <xf numFmtId="0" fontId="0" fillId="3" borderId="0" xfId="0" applyFill="1"/>
    <xf numFmtId="0" fontId="19" fillId="3" borderId="1" xfId="2" applyFont="1" applyFill="1" applyBorder="1" applyAlignment="1">
      <alignment vertical="center" wrapText="1"/>
    </xf>
    <xf numFmtId="0" fontId="11" fillId="3" borderId="21" xfId="0" applyFont="1" applyFill="1" applyBorder="1" applyAlignment="1">
      <alignment horizontal="center" vertical="center" wrapText="1"/>
    </xf>
    <xf numFmtId="0" fontId="20" fillId="3" borderId="1" xfId="2" applyFont="1" applyFill="1" applyBorder="1" applyAlignment="1">
      <alignment horizontal="center" vertical="center"/>
    </xf>
    <xf numFmtId="0" fontId="11" fillId="3" borderId="20" xfId="0" applyFont="1" applyFill="1" applyBorder="1" applyAlignment="1">
      <alignment horizontal="center" vertical="top" wrapText="1"/>
    </xf>
    <xf numFmtId="0" fontId="19" fillId="3" borderId="1" xfId="2" applyFont="1" applyFill="1" applyBorder="1" applyAlignment="1">
      <alignment horizontal="center" vertical="center"/>
    </xf>
    <xf numFmtId="0" fontId="11" fillId="0" borderId="19" xfId="0" applyFont="1" applyBorder="1" applyAlignment="1">
      <alignment horizontal="center" vertical="top" wrapText="1"/>
    </xf>
    <xf numFmtId="0" fontId="11" fillId="0" borderId="0" xfId="0" applyFont="1" applyBorder="1" applyAlignment="1">
      <alignment horizontal="center" vertical="top" wrapText="1"/>
    </xf>
    <xf numFmtId="0" fontId="11" fillId="0" borderId="28"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5" fillId="0" borderId="1" xfId="0" applyFont="1" applyBorder="1" applyAlignment="1">
      <alignment horizontal="justify" vertical="top" wrapText="1"/>
    </xf>
    <xf numFmtId="0" fontId="0" fillId="0" borderId="1" xfId="0" applyBorder="1"/>
    <xf numFmtId="0" fontId="11" fillId="0" borderId="1" xfId="0" applyFont="1" applyBorder="1" applyAlignment="1">
      <alignment horizontal="justify" vertical="top" wrapText="1"/>
    </xf>
    <xf numFmtId="0" fontId="0" fillId="0" borderId="0" xfId="0" applyAlignment="1">
      <alignment horizontal="center" vertical="center"/>
    </xf>
    <xf numFmtId="0" fontId="0" fillId="0" borderId="0" xfId="0" applyBorder="1"/>
    <xf numFmtId="0" fontId="21" fillId="0" borderId="20" xfId="0" applyFont="1" applyBorder="1" applyAlignment="1">
      <alignment horizontal="justify" vertical="top" wrapText="1"/>
    </xf>
    <xf numFmtId="0" fontId="13" fillId="0" borderId="21" xfId="0" applyFont="1" applyBorder="1" applyAlignment="1">
      <alignment horizontal="justify" vertical="top" wrapText="1"/>
    </xf>
    <xf numFmtId="0" fontId="11" fillId="3" borderId="1" xfId="0" applyFont="1" applyFill="1" applyBorder="1" applyAlignment="1">
      <alignment vertical="top" wrapText="1"/>
    </xf>
    <xf numFmtId="0" fontId="11" fillId="0" borderId="19" xfId="0" applyFont="1" applyBorder="1" applyAlignment="1">
      <alignment horizontal="justify" vertical="top" wrapText="1"/>
    </xf>
    <xf numFmtId="0" fontId="23" fillId="0" borderId="21" xfId="0" applyFont="1" applyBorder="1" applyAlignment="1">
      <alignment horizontal="justify" vertical="top" wrapText="1"/>
    </xf>
    <xf numFmtId="0" fontId="11" fillId="0" borderId="21" xfId="0" applyFont="1" applyBorder="1" applyAlignment="1">
      <alignment horizontal="justify" vertical="top" wrapText="1"/>
    </xf>
    <xf numFmtId="0" fontId="11" fillId="0" borderId="22" xfId="0" applyFont="1" applyBorder="1" applyAlignment="1">
      <alignment horizontal="center" vertical="top" wrapText="1"/>
    </xf>
    <xf numFmtId="0" fontId="11" fillId="0" borderId="22" xfId="0" applyFont="1" applyBorder="1" applyAlignment="1">
      <alignment horizontal="center" vertical="center" wrapText="1"/>
    </xf>
    <xf numFmtId="0" fontId="23" fillId="0" borderId="22" xfId="0" applyFont="1" applyBorder="1" applyAlignment="1">
      <alignment horizontal="justify" vertical="top" wrapText="1"/>
    </xf>
    <xf numFmtId="0" fontId="11" fillId="3" borderId="22" xfId="0" applyFont="1" applyFill="1" applyBorder="1" applyAlignment="1">
      <alignment horizontal="center" vertical="center" wrapText="1"/>
    </xf>
    <xf numFmtId="0" fontId="0" fillId="3" borderId="0" xfId="0" applyFill="1" applyAlignment="1">
      <alignment wrapText="1"/>
    </xf>
    <xf numFmtId="0" fontId="11" fillId="0" borderId="15" xfId="0" applyFont="1" applyBorder="1" applyAlignment="1">
      <alignment horizontal="center" vertical="top" wrapText="1"/>
    </xf>
    <xf numFmtId="0" fontId="11" fillId="0" borderId="20" xfId="0" applyFont="1" applyBorder="1" applyAlignment="1">
      <alignment horizontal="justify" vertical="top" wrapText="1"/>
    </xf>
    <xf numFmtId="0" fontId="21" fillId="0" borderId="19" xfId="0" applyFont="1" applyBorder="1" applyAlignment="1">
      <alignment horizontal="justify" vertical="top" wrapText="1"/>
    </xf>
    <xf numFmtId="0" fontId="11" fillId="0" borderId="22" xfId="0" applyFont="1" applyBorder="1" applyAlignment="1">
      <alignment vertical="top" wrapText="1"/>
    </xf>
    <xf numFmtId="0" fontId="11" fillId="0" borderId="2" xfId="0" applyFont="1" applyBorder="1" applyAlignment="1">
      <alignment horizontal="justify" vertical="top" wrapText="1"/>
    </xf>
    <xf numFmtId="0" fontId="11" fillId="0" borderId="24" xfId="0" applyFont="1" applyBorder="1" applyAlignment="1">
      <alignment vertical="top" wrapText="1"/>
    </xf>
    <xf numFmtId="0" fontId="11" fillId="0" borderId="24" xfId="0" applyFont="1" applyBorder="1" applyAlignment="1">
      <alignment horizontal="center" vertical="center" wrapText="1"/>
    </xf>
    <xf numFmtId="0" fontId="25" fillId="3" borderId="1" xfId="0" applyFont="1" applyFill="1" applyBorder="1" applyAlignment="1">
      <alignment vertical="top" wrapText="1"/>
    </xf>
    <xf numFmtId="0" fontId="26" fillId="3" borderId="1" xfId="0" applyFont="1" applyFill="1" applyBorder="1" applyAlignment="1">
      <alignment horizontal="center" vertical="top" wrapText="1"/>
    </xf>
    <xf numFmtId="0" fontId="0" fillId="3" borderId="1" xfId="0" applyFill="1" applyBorder="1"/>
    <xf numFmtId="0" fontId="0" fillId="3" borderId="1" xfId="0" applyFill="1" applyBorder="1" applyAlignment="1">
      <alignment horizontal="center" vertical="center"/>
    </xf>
    <xf numFmtId="0" fontId="27" fillId="3" borderId="1" xfId="0" applyFont="1" applyFill="1" applyBorder="1" applyAlignment="1">
      <alignment vertical="center" wrapText="1"/>
    </xf>
    <xf numFmtId="0" fontId="28" fillId="3" borderId="1" xfId="0" applyFont="1" applyFill="1" applyBorder="1" applyAlignment="1">
      <alignment vertical="top" wrapText="1"/>
    </xf>
    <xf numFmtId="0" fontId="28" fillId="3" borderId="1" xfId="0" applyNumberFormat="1" applyFont="1" applyFill="1" applyBorder="1" applyAlignment="1">
      <alignment vertical="top" wrapText="1"/>
    </xf>
    <xf numFmtId="0" fontId="29" fillId="3" borderId="1" xfId="0" applyFont="1" applyFill="1" applyBorder="1" applyAlignment="1">
      <alignment wrapText="1"/>
    </xf>
    <xf numFmtId="0" fontId="29" fillId="3" borderId="1" xfId="0" applyFont="1" applyFill="1" applyBorder="1" applyAlignment="1">
      <alignment horizontal="center" wrapText="1"/>
    </xf>
    <xf numFmtId="0" fontId="27" fillId="3" borderId="1" xfId="0" applyFont="1" applyFill="1" applyBorder="1" applyAlignment="1">
      <alignment wrapText="1"/>
    </xf>
    <xf numFmtId="0" fontId="29" fillId="3" borderId="1" xfId="0" applyFont="1" applyFill="1" applyBorder="1" applyAlignment="1">
      <alignment horizontal="left" wrapText="1"/>
    </xf>
    <xf numFmtId="0" fontId="27" fillId="3" borderId="1" xfId="0" applyFont="1" applyFill="1" applyBorder="1" applyAlignment="1">
      <alignment horizontal="left" wrapText="1"/>
    </xf>
    <xf numFmtId="0" fontId="29" fillId="3" borderId="1" xfId="0" applyFont="1" applyFill="1" applyBorder="1" applyAlignment="1">
      <alignment horizontal="justify"/>
    </xf>
    <xf numFmtId="0" fontId="29" fillId="3" borderId="1" xfId="0" applyFont="1" applyFill="1" applyBorder="1" applyAlignment="1">
      <alignment horizontal="center" vertical="center" wrapText="1"/>
    </xf>
    <xf numFmtId="0" fontId="18" fillId="3" borderId="1" xfId="0" applyFont="1" applyFill="1" applyBorder="1" applyAlignment="1">
      <alignment vertical="center" wrapText="1"/>
    </xf>
    <xf numFmtId="0" fontId="18" fillId="3" borderId="1" xfId="0" applyFont="1" applyFill="1" applyBorder="1" applyAlignment="1">
      <alignment horizontal="center" vertical="center" wrapText="1"/>
    </xf>
    <xf numFmtId="0" fontId="17" fillId="3" borderId="1" xfId="0" applyFont="1" applyFill="1" applyBorder="1" applyAlignment="1">
      <alignment vertical="center" wrapText="1"/>
    </xf>
    <xf numFmtId="0" fontId="18" fillId="3" borderId="1" xfId="0" applyFont="1" applyFill="1" applyBorder="1"/>
    <xf numFmtId="0" fontId="11" fillId="3" borderId="0" xfId="0" applyFont="1" applyFill="1" applyBorder="1" applyAlignment="1">
      <alignment horizontal="center" vertical="top" wrapText="1"/>
    </xf>
    <xf numFmtId="0" fontId="18" fillId="3" borderId="0" xfId="2" applyFont="1" applyFill="1" applyBorder="1" applyAlignment="1">
      <alignment horizontal="center" vertical="center"/>
    </xf>
    <xf numFmtId="0" fontId="0" fillId="3" borderId="0" xfId="0" applyFill="1" applyBorder="1"/>
    <xf numFmtId="0" fontId="0" fillId="3" borderId="0" xfId="0" applyFill="1" applyBorder="1" applyAlignment="1">
      <alignment horizontal="center" vertical="center"/>
    </xf>
    <xf numFmtId="0" fontId="18" fillId="3" borderId="23" xfId="0" applyFont="1" applyFill="1" applyBorder="1" applyAlignment="1">
      <alignment horizontal="left" vertical="top" wrapText="1" indent="2"/>
    </xf>
    <xf numFmtId="0" fontId="17" fillId="3" borderId="23" xfId="0" applyFont="1" applyFill="1" applyBorder="1" applyAlignment="1">
      <alignment horizontal="justify" vertical="top" wrapText="1"/>
    </xf>
    <xf numFmtId="0" fontId="11" fillId="0" borderId="27" xfId="0" applyFont="1" applyBorder="1" applyAlignment="1">
      <alignment horizontal="center" vertical="top" wrapText="1"/>
    </xf>
    <xf numFmtId="0" fontId="11" fillId="0" borderId="5" xfId="0" applyFont="1" applyBorder="1" applyAlignment="1">
      <alignment horizontal="center" vertical="top" wrapText="1"/>
    </xf>
    <xf numFmtId="0" fontId="11" fillId="0" borderId="8" xfId="0" applyFont="1" applyBorder="1" applyAlignment="1">
      <alignment horizontal="center" vertical="top" wrapText="1"/>
    </xf>
    <xf numFmtId="0" fontId="31" fillId="3" borderId="1" xfId="2" applyFont="1" applyFill="1" applyBorder="1" applyAlignment="1">
      <alignment wrapText="1"/>
    </xf>
    <xf numFmtId="0" fontId="31" fillId="3" borderId="1" xfId="2" applyFont="1" applyFill="1" applyBorder="1"/>
    <xf numFmtId="0" fontId="21" fillId="3" borderId="20" xfId="0" applyFont="1" applyFill="1" applyBorder="1" applyAlignment="1">
      <alignment horizontal="justify" vertical="top" wrapText="1"/>
    </xf>
    <xf numFmtId="0" fontId="11" fillId="3" borderId="22" xfId="0" applyFont="1" applyFill="1" applyBorder="1" applyAlignment="1">
      <alignment horizontal="center" vertical="top" wrapText="1"/>
    </xf>
    <xf numFmtId="0" fontId="2" fillId="0" borderId="1" xfId="0" applyFont="1" applyFill="1" applyBorder="1" applyAlignment="1">
      <alignment horizontal="center" vertical="center" wrapText="1"/>
    </xf>
    <xf numFmtId="1" fontId="2" fillId="0" borderId="1" xfId="0" applyNumberFormat="1" applyFont="1" applyFill="1" applyBorder="1" applyAlignment="1">
      <alignment horizontal="center" vertical="center" wrapText="1"/>
    </xf>
    <xf numFmtId="2" fontId="2" fillId="0" borderId="1" xfId="0" applyNumberFormat="1" applyFont="1" applyFill="1" applyBorder="1" applyAlignment="1">
      <alignment horizontal="center" vertical="center" wrapText="1"/>
    </xf>
    <xf numFmtId="0" fontId="2" fillId="0" borderId="1" xfId="0" applyFont="1" applyFill="1" applyBorder="1" applyAlignment="1">
      <alignment horizontal="center" vertical="justify"/>
    </xf>
    <xf numFmtId="0" fontId="3"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xf>
    <xf numFmtId="0" fontId="2" fillId="0" borderId="2" xfId="0" applyFont="1" applyFill="1" applyBorder="1" applyAlignment="1">
      <alignment horizontal="center"/>
    </xf>
    <xf numFmtId="0" fontId="2" fillId="0" borderId="8" xfId="0" applyFont="1" applyFill="1" applyBorder="1" applyAlignment="1">
      <alignment horizontal="center"/>
    </xf>
    <xf numFmtId="0" fontId="5" fillId="0" borderId="8" xfId="0" applyFont="1" applyFill="1" applyBorder="1" applyAlignment="1">
      <alignment horizontal="center" vertical="center" wrapText="1"/>
    </xf>
    <xf numFmtId="0" fontId="5" fillId="0" borderId="1" xfId="0" applyFont="1" applyFill="1" applyBorder="1" applyAlignment="1">
      <alignment horizontal="center" vertical="center" wrapText="1"/>
    </xf>
    <xf numFmtId="49" fontId="0" fillId="0" borderId="2" xfId="0" applyNumberFormat="1" applyBorder="1" applyAlignment="1">
      <alignment horizontal="center" vertical="center"/>
    </xf>
    <xf numFmtId="49" fontId="0" fillId="0" borderId="8" xfId="0" applyNumberFormat="1" applyBorder="1" applyAlignment="1">
      <alignment horizontal="center" vertical="center"/>
    </xf>
    <xf numFmtId="0" fontId="2" fillId="0" borderId="2" xfId="0" applyFont="1" applyFill="1" applyBorder="1" applyAlignment="1">
      <alignment horizontal="center" vertical="center"/>
    </xf>
    <xf numFmtId="0" fontId="2" fillId="0" borderId="8"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10" xfId="0" applyFont="1" applyFill="1" applyBorder="1" applyAlignment="1">
      <alignment horizontal="center" vertical="center" wrapText="1"/>
    </xf>
    <xf numFmtId="0" fontId="4" fillId="0" borderId="7" xfId="0" applyFont="1" applyFill="1" applyBorder="1" applyAlignment="1">
      <alignment horizontal="center" vertical="center" wrapText="1"/>
    </xf>
    <xf numFmtId="1" fontId="2" fillId="0" borderId="2" xfId="0" applyNumberFormat="1" applyFont="1" applyFill="1" applyBorder="1" applyAlignment="1">
      <alignment horizontal="center" vertical="center" wrapText="1"/>
    </xf>
    <xf numFmtId="1" fontId="2" fillId="0" borderId="8" xfId="0" applyNumberFormat="1" applyFont="1" applyFill="1" applyBorder="1" applyAlignment="1">
      <alignment horizontal="center" vertical="center" wrapText="1"/>
    </xf>
    <xf numFmtId="2" fontId="2" fillId="0" borderId="2" xfId="0" applyNumberFormat="1" applyFont="1" applyFill="1" applyBorder="1" applyAlignment="1">
      <alignment horizontal="center" vertical="center" wrapText="1"/>
    </xf>
    <xf numFmtId="2" fontId="2" fillId="0" borderId="8" xfId="0" applyNumberFormat="1" applyFont="1" applyFill="1" applyBorder="1" applyAlignment="1">
      <alignment horizontal="center" vertical="center" wrapText="1"/>
    </xf>
    <xf numFmtId="164" fontId="5" fillId="0" borderId="8" xfId="0" applyNumberFormat="1" applyFont="1" applyFill="1" applyBorder="1" applyAlignment="1">
      <alignment horizontal="center" vertical="center"/>
    </xf>
    <xf numFmtId="164" fontId="5" fillId="0" borderId="1" xfId="0" applyNumberFormat="1" applyFont="1" applyFill="1" applyBorder="1" applyAlignment="1">
      <alignment horizontal="center" vertical="center"/>
    </xf>
    <xf numFmtId="2" fontId="5" fillId="0" borderId="2" xfId="0" applyNumberFormat="1" applyFont="1" applyFill="1" applyBorder="1" applyAlignment="1">
      <alignment horizontal="center" vertical="center"/>
    </xf>
    <xf numFmtId="2" fontId="5" fillId="0" borderId="8"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0" fillId="0" borderId="8" xfId="0" applyNumberFormat="1" applyBorder="1" applyAlignment="1">
      <alignment horizontal="center" vertical="center" wrapText="1"/>
    </xf>
    <xf numFmtId="0" fontId="6" fillId="0" borderId="2" xfId="0" applyFont="1" applyFill="1" applyBorder="1" applyAlignment="1">
      <alignment horizontal="center" vertical="center" wrapText="1"/>
    </xf>
    <xf numFmtId="0" fontId="6" fillId="0" borderId="8" xfId="0" applyFont="1" applyFill="1" applyBorder="1" applyAlignment="1">
      <alignment horizontal="center" vertical="center" wrapText="1"/>
    </xf>
    <xf numFmtId="0" fontId="5" fillId="0" borderId="2" xfId="0" applyFont="1" applyFill="1" applyBorder="1" applyAlignment="1">
      <alignment horizontal="center" vertical="center"/>
    </xf>
    <xf numFmtId="164" fontId="5" fillId="0" borderId="2" xfId="0" applyNumberFormat="1" applyFont="1" applyFill="1" applyBorder="1" applyAlignment="1">
      <alignment horizontal="center" vertical="center"/>
    </xf>
    <xf numFmtId="2"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xf>
    <xf numFmtId="0" fontId="0" fillId="0" borderId="2" xfId="0" applyNumberFormat="1" applyBorder="1" applyAlignment="1">
      <alignment horizontal="center" vertical="center"/>
    </xf>
    <xf numFmtId="0" fontId="0" fillId="0" borderId="8" xfId="0" applyNumberFormat="1" applyBorder="1" applyAlignment="1">
      <alignment horizontal="center" vertical="center"/>
    </xf>
    <xf numFmtId="0" fontId="6" fillId="0" borderId="1" xfId="0" applyFont="1" applyFill="1" applyBorder="1" applyAlignment="1">
      <alignment horizontal="center" vertical="center" wrapText="1"/>
    </xf>
    <xf numFmtId="49" fontId="5" fillId="0" borderId="2" xfId="0" applyNumberFormat="1" applyFont="1" applyBorder="1" applyAlignment="1">
      <alignment horizontal="center" vertical="center"/>
    </xf>
    <xf numFmtId="0" fontId="5" fillId="0" borderId="8"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8"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8" xfId="0" applyFont="1" applyFill="1" applyBorder="1" applyAlignment="1">
      <alignment horizontal="center" vertical="center"/>
    </xf>
    <xf numFmtId="0" fontId="8" fillId="0" borderId="2" xfId="1" applyFont="1" applyFill="1" applyBorder="1" applyAlignment="1">
      <alignment horizontal="center" vertical="center"/>
    </xf>
    <xf numFmtId="0" fontId="8" fillId="0" borderId="8" xfId="1" applyFont="1" applyFill="1" applyBorder="1" applyAlignment="1">
      <alignment horizontal="center" vertical="center"/>
    </xf>
    <xf numFmtId="0" fontId="11" fillId="2" borderId="18" xfId="0" applyFont="1" applyFill="1" applyBorder="1" applyAlignment="1">
      <alignment horizontal="center" vertical="center" wrapText="1"/>
    </xf>
    <xf numFmtId="0" fontId="11" fillId="0" borderId="15" xfId="0" applyFont="1" applyBorder="1" applyAlignment="1">
      <alignment horizontal="center" vertical="top" wrapText="1"/>
    </xf>
    <xf numFmtId="0" fontId="11" fillId="0" borderId="19" xfId="0" applyFont="1" applyBorder="1" applyAlignment="1">
      <alignment horizontal="center" vertical="top" wrapText="1"/>
    </xf>
    <xf numFmtId="0" fontId="11" fillId="0" borderId="20" xfId="0" applyFont="1" applyBorder="1" applyAlignment="1">
      <alignment horizontal="center" vertical="top" wrapText="1"/>
    </xf>
    <xf numFmtId="0" fontId="11" fillId="0" borderId="25" xfId="0" applyFont="1" applyBorder="1" applyAlignment="1">
      <alignment horizontal="center" vertical="top" wrapText="1"/>
    </xf>
    <xf numFmtId="0" fontId="11" fillId="0" borderId="26" xfId="0" applyFont="1" applyBorder="1" applyAlignment="1">
      <alignment horizontal="center" vertical="top" wrapText="1"/>
    </xf>
    <xf numFmtId="0" fontId="11" fillId="0" borderId="17" xfId="0" applyFont="1" applyBorder="1" applyAlignment="1">
      <alignment horizontal="center" vertical="top" wrapText="1"/>
    </xf>
    <xf numFmtId="0" fontId="11" fillId="0" borderId="1" xfId="0" applyFont="1" applyBorder="1" applyAlignment="1">
      <alignment horizontal="center" vertical="top" wrapText="1"/>
    </xf>
    <xf numFmtId="0" fontId="11" fillId="0" borderId="2" xfId="0" applyFont="1" applyBorder="1" applyAlignment="1">
      <alignment horizontal="center" vertical="top" wrapText="1"/>
    </xf>
    <xf numFmtId="0" fontId="11" fillId="0" borderId="8" xfId="0" applyFont="1" applyBorder="1" applyAlignment="1">
      <alignment horizontal="center" vertical="top" wrapText="1"/>
    </xf>
    <xf numFmtId="0" fontId="10" fillId="2" borderId="15" xfId="0" applyFont="1" applyFill="1" applyBorder="1" applyAlignment="1">
      <alignment horizontal="center" vertical="top" wrapText="1"/>
    </xf>
    <xf numFmtId="0" fontId="10" fillId="2" borderId="19" xfId="0" applyFont="1" applyFill="1" applyBorder="1" applyAlignment="1">
      <alignment horizontal="center" vertical="top" wrapText="1"/>
    </xf>
    <xf numFmtId="0" fontId="10" fillId="2" borderId="20" xfId="0" applyFont="1" applyFill="1" applyBorder="1" applyAlignment="1">
      <alignment horizontal="center" vertical="top" wrapText="1"/>
    </xf>
    <xf numFmtId="0" fontId="11" fillId="2" borderId="17" xfId="0" applyFont="1" applyFill="1" applyBorder="1" applyAlignment="1">
      <alignment horizontal="center" vertical="top" wrapText="1"/>
    </xf>
    <xf numFmtId="0" fontId="11" fillId="2" borderId="2" xfId="0" applyFont="1" applyFill="1" applyBorder="1" applyAlignment="1">
      <alignment horizontal="center" vertical="top" wrapText="1"/>
    </xf>
    <xf numFmtId="0" fontId="11" fillId="2" borderId="5" xfId="0" applyFont="1" applyFill="1" applyBorder="1" applyAlignment="1">
      <alignment horizontal="center" vertical="top" wrapText="1"/>
    </xf>
    <xf numFmtId="0" fontId="11" fillId="2" borderId="8" xfId="0" applyFont="1" applyFill="1" applyBorder="1" applyAlignment="1">
      <alignment horizontal="center" vertical="top" wrapText="1"/>
    </xf>
    <xf numFmtId="0" fontId="11" fillId="2" borderId="1" xfId="0" applyFont="1" applyFill="1" applyBorder="1" applyAlignment="1">
      <alignment horizontal="center" vertical="top" wrapText="1"/>
    </xf>
    <xf numFmtId="0" fontId="5" fillId="3" borderId="0" xfId="0" applyFont="1" applyFill="1" applyBorder="1" applyAlignment="1">
      <alignment vertical="center" wrapText="1"/>
    </xf>
    <xf numFmtId="0" fontId="0" fillId="3" borderId="0" xfId="0" applyFill="1" applyBorder="1" applyAlignment="1">
      <alignment vertical="center" wrapText="1"/>
    </xf>
    <xf numFmtId="0" fontId="11" fillId="0" borderId="18" xfId="0" applyFont="1" applyBorder="1" applyAlignment="1">
      <alignment horizontal="center" vertical="center" wrapText="1"/>
    </xf>
    <xf numFmtId="0" fontId="5" fillId="3" borderId="0" xfId="0" applyFont="1" applyFill="1" applyBorder="1" applyAlignment="1">
      <alignment horizontal="center" vertical="center" wrapText="1"/>
    </xf>
    <xf numFmtId="0" fontId="0" fillId="3" borderId="0" xfId="0" applyFill="1" applyBorder="1" applyAlignment="1">
      <alignment horizontal="center" vertical="center" wrapText="1"/>
    </xf>
    <xf numFmtId="0" fontId="15" fillId="4" borderId="1" xfId="0" applyFont="1" applyFill="1" applyBorder="1" applyAlignment="1">
      <alignment horizontal="center" vertical="center" wrapText="1"/>
    </xf>
    <xf numFmtId="0" fontId="21" fillId="0" borderId="15" xfId="0" applyFont="1" applyBorder="1" applyAlignment="1">
      <alignment horizontal="justify" vertical="top" wrapText="1"/>
    </xf>
    <xf numFmtId="0" fontId="21" fillId="0" borderId="19" xfId="0" applyFont="1" applyBorder="1" applyAlignment="1">
      <alignment horizontal="justify" vertical="top" wrapText="1"/>
    </xf>
    <xf numFmtId="0" fontId="11" fillId="0" borderId="15" xfId="0" applyFont="1" applyBorder="1" applyAlignment="1">
      <alignment horizontal="justify" vertical="top" wrapText="1"/>
    </xf>
    <xf numFmtId="0" fontId="11" fillId="0" borderId="20" xfId="0" applyFont="1" applyBorder="1" applyAlignment="1">
      <alignment horizontal="justify" vertical="top" wrapText="1"/>
    </xf>
    <xf numFmtId="0" fontId="11" fillId="0" borderId="15" xfId="0" applyFont="1" applyBorder="1" applyAlignment="1">
      <alignment horizontal="center" vertical="center" wrapText="1"/>
    </xf>
    <xf numFmtId="0" fontId="11" fillId="0" borderId="20" xfId="0" applyFont="1" applyBorder="1" applyAlignment="1">
      <alignment horizontal="center" vertical="center" wrapText="1"/>
    </xf>
    <xf numFmtId="0" fontId="15" fillId="4" borderId="15" xfId="0" applyFont="1" applyFill="1" applyBorder="1" applyAlignment="1">
      <alignment horizontal="center" vertical="top" wrapText="1"/>
    </xf>
    <xf numFmtId="0" fontId="15" fillId="4" borderId="19" xfId="0" applyFont="1" applyFill="1" applyBorder="1" applyAlignment="1">
      <alignment horizontal="center" vertical="top" wrapText="1"/>
    </xf>
    <xf numFmtId="0" fontId="15" fillId="4" borderId="20" xfId="0" applyFont="1" applyFill="1" applyBorder="1" applyAlignment="1">
      <alignment horizontal="center" vertical="top" wrapText="1"/>
    </xf>
    <xf numFmtId="0" fontId="15" fillId="4" borderId="25" xfId="0" applyFont="1" applyFill="1" applyBorder="1" applyAlignment="1">
      <alignment horizontal="center" vertical="top" wrapText="1"/>
    </xf>
    <xf numFmtId="0" fontId="15" fillId="4" borderId="27" xfId="0" applyFont="1" applyFill="1" applyBorder="1" applyAlignment="1">
      <alignment horizontal="center" vertical="top" wrapText="1"/>
    </xf>
    <xf numFmtId="0" fontId="15" fillId="4" borderId="26" xfId="0" applyFont="1" applyFill="1" applyBorder="1" applyAlignment="1">
      <alignment horizontal="center" vertical="top" wrapText="1"/>
    </xf>
    <xf numFmtId="0" fontId="15" fillId="4" borderId="1" xfId="0" applyFont="1" applyFill="1" applyBorder="1" applyAlignment="1">
      <alignment horizontal="center" vertical="top" wrapText="1"/>
    </xf>
    <xf numFmtId="0" fontId="32" fillId="0" borderId="0" xfId="0" applyFont="1" applyAlignment="1">
      <alignment horizontal="left" indent="9"/>
    </xf>
  </cellXfs>
  <cellStyles count="3">
    <cellStyle name="Normal" xfId="0" builtinId="0"/>
    <cellStyle name="Normal 105" xfId="1"/>
    <cellStyle name="Normal 2 2 4"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Y41"/>
  <sheetViews>
    <sheetView tabSelected="1" workbookViewId="0">
      <selection activeCell="G5" sqref="G5:G7"/>
    </sheetView>
  </sheetViews>
  <sheetFormatPr defaultColWidth="9.109375" defaultRowHeight="13.2"/>
  <cols>
    <col min="1" max="1" width="4" style="1" customWidth="1"/>
    <col min="2" max="2" width="7.6640625" style="1" customWidth="1"/>
    <col min="3" max="3" width="10.44140625" style="1" customWidth="1"/>
    <col min="4" max="4" width="8.44140625" style="1" customWidth="1"/>
    <col min="5" max="5" width="6" style="1" customWidth="1"/>
    <col min="6" max="6" width="15.44140625" style="1" customWidth="1"/>
    <col min="7" max="7" width="11.88671875" style="1" customWidth="1"/>
    <col min="8" max="8" width="6.109375" style="20" customWidth="1"/>
    <col min="9" max="9" width="6.88671875" style="21" customWidth="1"/>
    <col min="10" max="10" width="8.88671875" style="21" customWidth="1"/>
    <col min="11" max="11" width="7" style="22" customWidth="1"/>
    <col min="12" max="12" width="5.109375" style="1" hidden="1" customWidth="1"/>
    <col min="13" max="13" width="6.5546875" style="1" customWidth="1"/>
    <col min="14" max="14" width="9.6640625" style="1" customWidth="1"/>
    <col min="15" max="15" width="7.44140625" style="1" customWidth="1"/>
    <col min="16" max="16" width="7.33203125" style="1" customWidth="1"/>
    <col min="17" max="17" width="7.6640625" style="1" customWidth="1"/>
    <col min="18" max="18" width="8.109375" style="1" customWidth="1"/>
    <col min="19" max="19" width="7.109375" style="1" customWidth="1"/>
    <col min="20" max="20" width="7.5546875" style="1" customWidth="1"/>
    <col min="21" max="21" width="10.109375" style="1" hidden="1" customWidth="1"/>
    <col min="22" max="22" width="21.33203125" style="1" customWidth="1"/>
    <col min="23" max="23" width="19.5546875" style="1" customWidth="1"/>
    <col min="24" max="24" width="11.33203125" style="1" customWidth="1"/>
    <col min="25" max="25" width="11.6640625" style="1" customWidth="1"/>
    <col min="26" max="16384" width="9.109375" style="1"/>
  </cols>
  <sheetData>
    <row r="1" spans="1:25" ht="13.8">
      <c r="D1" s="235" t="s">
        <v>329</v>
      </c>
    </row>
    <row r="2" spans="1:25">
      <c r="C2" s="1" t="s">
        <v>330</v>
      </c>
    </row>
    <row r="5" spans="1:25">
      <c r="A5" s="143" t="s">
        <v>0</v>
      </c>
      <c r="B5" s="143" t="s">
        <v>1</v>
      </c>
      <c r="C5" s="146" t="s">
        <v>2</v>
      </c>
      <c r="D5" s="143" t="s">
        <v>3</v>
      </c>
      <c r="E5" s="147" t="s">
        <v>4</v>
      </c>
      <c r="F5" s="148" t="s">
        <v>5</v>
      </c>
      <c r="G5" s="143" t="s">
        <v>6</v>
      </c>
      <c r="H5" s="144" t="s">
        <v>7</v>
      </c>
      <c r="I5" s="144" t="s">
        <v>8</v>
      </c>
      <c r="J5" s="144" t="s">
        <v>9</v>
      </c>
      <c r="K5" s="145" t="s">
        <v>10</v>
      </c>
      <c r="L5" s="143" t="s">
        <v>11</v>
      </c>
      <c r="M5" s="143" t="s">
        <v>12</v>
      </c>
      <c r="N5" s="143" t="s">
        <v>13</v>
      </c>
      <c r="O5" s="156" t="s">
        <v>14</v>
      </c>
      <c r="P5" s="156"/>
      <c r="Q5" s="156"/>
      <c r="R5" s="156" t="s">
        <v>15</v>
      </c>
      <c r="S5" s="156"/>
      <c r="T5" s="156"/>
      <c r="U5" s="143" t="s">
        <v>16</v>
      </c>
      <c r="V5" s="143" t="s">
        <v>17</v>
      </c>
      <c r="W5" s="143" t="s">
        <v>18</v>
      </c>
      <c r="X5" s="151" t="s">
        <v>19</v>
      </c>
      <c r="Y5" s="152"/>
    </row>
    <row r="6" spans="1:25">
      <c r="A6" s="143"/>
      <c r="B6" s="143"/>
      <c r="C6" s="146"/>
      <c r="D6" s="143"/>
      <c r="E6" s="147"/>
      <c r="F6" s="149"/>
      <c r="G6" s="143"/>
      <c r="H6" s="144"/>
      <c r="I6" s="144"/>
      <c r="J6" s="144"/>
      <c r="K6" s="145"/>
      <c r="L6" s="143"/>
      <c r="M6" s="143"/>
      <c r="N6" s="143"/>
      <c r="O6" s="143" t="s">
        <v>20</v>
      </c>
      <c r="P6" s="143" t="s">
        <v>21</v>
      </c>
      <c r="Q6" s="143" t="s">
        <v>22</v>
      </c>
      <c r="R6" s="155" t="s">
        <v>20</v>
      </c>
      <c r="S6" s="155" t="s">
        <v>21</v>
      </c>
      <c r="T6" s="155" t="s">
        <v>22</v>
      </c>
      <c r="U6" s="143"/>
      <c r="V6" s="143"/>
      <c r="W6" s="143"/>
      <c r="X6" s="153"/>
      <c r="Y6" s="154"/>
    </row>
    <row r="7" spans="1:25">
      <c r="A7" s="143"/>
      <c r="B7" s="143"/>
      <c r="C7" s="146"/>
      <c r="D7" s="143"/>
      <c r="E7" s="147"/>
      <c r="F7" s="150"/>
      <c r="G7" s="143"/>
      <c r="H7" s="144"/>
      <c r="I7" s="144"/>
      <c r="J7" s="144"/>
      <c r="K7" s="145"/>
      <c r="L7" s="143"/>
      <c r="M7" s="143"/>
      <c r="N7" s="143"/>
      <c r="O7" s="143"/>
      <c r="P7" s="143"/>
      <c r="Q7" s="143"/>
      <c r="R7" s="155"/>
      <c r="S7" s="155"/>
      <c r="T7" s="155"/>
      <c r="U7" s="143"/>
      <c r="V7" s="143"/>
      <c r="W7" s="143"/>
      <c r="X7" s="2" t="s">
        <v>23</v>
      </c>
      <c r="Y7" s="3" t="s">
        <v>24</v>
      </c>
    </row>
    <row r="8" spans="1:25">
      <c r="A8" s="165" t="s">
        <v>25</v>
      </c>
      <c r="B8" s="166"/>
      <c r="C8" s="166"/>
      <c r="D8" s="166"/>
      <c r="E8" s="166"/>
      <c r="F8" s="166"/>
      <c r="G8" s="167"/>
      <c r="H8" s="171"/>
      <c r="I8" s="171"/>
      <c r="J8" s="171"/>
      <c r="K8" s="173"/>
      <c r="L8" s="4"/>
      <c r="M8" s="148"/>
      <c r="N8" s="148"/>
      <c r="O8" s="148"/>
      <c r="P8" s="148"/>
      <c r="Q8" s="148"/>
      <c r="R8" s="163"/>
      <c r="S8" s="163"/>
      <c r="T8" s="163"/>
      <c r="U8" s="4"/>
      <c r="V8" s="148"/>
      <c r="W8" s="148"/>
      <c r="X8" s="157"/>
      <c r="Y8" s="157"/>
    </row>
    <row r="9" spans="1:25">
      <c r="A9" s="168"/>
      <c r="B9" s="169"/>
      <c r="C9" s="169"/>
      <c r="D9" s="169"/>
      <c r="E9" s="169"/>
      <c r="F9" s="169"/>
      <c r="G9" s="170"/>
      <c r="H9" s="172"/>
      <c r="I9" s="172"/>
      <c r="J9" s="172"/>
      <c r="K9" s="174"/>
      <c r="L9" s="4"/>
      <c r="M9" s="150"/>
      <c r="N9" s="150"/>
      <c r="O9" s="150"/>
      <c r="P9" s="150"/>
      <c r="Q9" s="150"/>
      <c r="R9" s="164"/>
      <c r="S9" s="164"/>
      <c r="T9" s="164"/>
      <c r="U9" s="4"/>
      <c r="V9" s="150"/>
      <c r="W9" s="150"/>
      <c r="X9" s="158"/>
      <c r="Y9" s="158"/>
    </row>
    <row r="10" spans="1:25" ht="13.5" customHeight="1">
      <c r="A10" s="159">
        <v>1</v>
      </c>
      <c r="B10" s="161" t="s">
        <v>26</v>
      </c>
      <c r="C10" s="161" t="s">
        <v>26</v>
      </c>
      <c r="D10" s="161" t="s">
        <v>27</v>
      </c>
      <c r="E10" s="161">
        <v>0</v>
      </c>
      <c r="F10" s="161"/>
      <c r="G10" s="161" t="s">
        <v>28</v>
      </c>
      <c r="H10" s="5"/>
      <c r="I10" s="6"/>
      <c r="J10" s="6"/>
      <c r="K10" s="161">
        <v>74.36</v>
      </c>
      <c r="L10" s="175">
        <v>0</v>
      </c>
      <c r="M10" s="7"/>
      <c r="N10" s="177">
        <v>99</v>
      </c>
      <c r="O10" s="177"/>
      <c r="P10" s="177">
        <v>47.850010645092553</v>
      </c>
      <c r="Q10" s="177">
        <v>47.850010645092553</v>
      </c>
      <c r="R10" s="177"/>
      <c r="S10" s="177">
        <v>46.286601376765191</v>
      </c>
      <c r="T10" s="177">
        <v>46.286601376765191</v>
      </c>
      <c r="U10" s="178"/>
      <c r="V10" s="8"/>
      <c r="W10" s="179" t="s">
        <v>29</v>
      </c>
      <c r="X10" s="161" t="s">
        <v>30</v>
      </c>
      <c r="Y10" s="161" t="s">
        <v>31</v>
      </c>
    </row>
    <row r="11" spans="1:25" ht="12.75" customHeight="1">
      <c r="A11" s="160"/>
      <c r="B11" s="162"/>
      <c r="C11" s="162"/>
      <c r="D11" s="162"/>
      <c r="E11" s="162"/>
      <c r="F11" s="162"/>
      <c r="G11" s="162"/>
      <c r="H11" s="161">
        <v>99</v>
      </c>
      <c r="I11" s="9"/>
      <c r="J11" s="9"/>
      <c r="K11" s="162"/>
      <c r="L11" s="176"/>
      <c r="M11" s="177">
        <v>9.0000000000003411E-2</v>
      </c>
      <c r="N11" s="178"/>
      <c r="O11" s="178"/>
      <c r="P11" s="178"/>
      <c r="Q11" s="178"/>
      <c r="R11" s="178"/>
      <c r="S11" s="178"/>
      <c r="T11" s="178"/>
      <c r="U11" s="183"/>
      <c r="V11" s="181"/>
      <c r="W11" s="180"/>
      <c r="X11" s="162"/>
      <c r="Y11" s="162"/>
    </row>
    <row r="12" spans="1:25" ht="12.75" customHeight="1">
      <c r="A12" s="160">
        <v>2</v>
      </c>
      <c r="B12" s="161" t="s">
        <v>32</v>
      </c>
      <c r="C12" s="161" t="s">
        <v>33</v>
      </c>
      <c r="D12" s="161" t="s">
        <v>34</v>
      </c>
      <c r="E12" s="161">
        <v>0</v>
      </c>
      <c r="F12" s="179" t="s">
        <v>35</v>
      </c>
      <c r="G12" s="161" t="s">
        <v>36</v>
      </c>
      <c r="H12" s="162"/>
      <c r="I12" s="5">
        <f>H11</f>
        <v>99</v>
      </c>
      <c r="J12" s="5">
        <f>I12</f>
        <v>99</v>
      </c>
      <c r="K12" s="161">
        <v>74.45</v>
      </c>
      <c r="L12" s="184">
        <v>0</v>
      </c>
      <c r="M12" s="178"/>
      <c r="N12" s="177">
        <v>185</v>
      </c>
      <c r="O12" s="177">
        <v>51.149989354907447</v>
      </c>
      <c r="P12" s="177">
        <v>42.788954849953896</v>
      </c>
      <c r="Q12" s="177">
        <v>93.938944204861343</v>
      </c>
      <c r="R12" s="177">
        <v>52.713398623234809</v>
      </c>
      <c r="S12" s="177">
        <v>42.588983897028498</v>
      </c>
      <c r="T12" s="177">
        <v>95.302382520263308</v>
      </c>
      <c r="U12" s="185"/>
      <c r="V12" s="182"/>
      <c r="W12" s="179" t="s">
        <v>29</v>
      </c>
      <c r="X12" s="161" t="s">
        <v>37</v>
      </c>
      <c r="Y12" s="161" t="s">
        <v>38</v>
      </c>
    </row>
    <row r="13" spans="1:25" ht="12.75" customHeight="1">
      <c r="A13" s="160"/>
      <c r="B13" s="162"/>
      <c r="C13" s="162"/>
      <c r="D13" s="162"/>
      <c r="E13" s="162"/>
      <c r="F13" s="180"/>
      <c r="G13" s="162"/>
      <c r="H13" s="161">
        <v>86</v>
      </c>
      <c r="I13" s="10"/>
      <c r="J13" s="10"/>
      <c r="K13" s="162"/>
      <c r="L13" s="175"/>
      <c r="M13" s="177">
        <v>9.9999999999909051E-3</v>
      </c>
      <c r="N13" s="178"/>
      <c r="O13" s="178"/>
      <c r="P13" s="178"/>
      <c r="Q13" s="178"/>
      <c r="R13" s="178"/>
      <c r="S13" s="178"/>
      <c r="T13" s="178"/>
      <c r="U13" s="186"/>
      <c r="V13" s="181"/>
      <c r="W13" s="180"/>
      <c r="X13" s="162"/>
      <c r="Y13" s="162"/>
    </row>
    <row r="14" spans="1:25" ht="12.75" customHeight="1">
      <c r="A14" s="159">
        <v>3</v>
      </c>
      <c r="B14" s="161" t="s">
        <v>39</v>
      </c>
      <c r="C14" s="161" t="s">
        <v>40</v>
      </c>
      <c r="D14" s="161" t="s">
        <v>34</v>
      </c>
      <c r="E14" s="161" t="s">
        <v>41</v>
      </c>
      <c r="F14" s="161"/>
      <c r="G14" s="161" t="s">
        <v>42</v>
      </c>
      <c r="H14" s="162"/>
      <c r="I14" s="11">
        <f>H13</f>
        <v>86</v>
      </c>
      <c r="J14" s="11">
        <f>I14+J12</f>
        <v>185</v>
      </c>
      <c r="K14" s="161">
        <v>74.459999999999994</v>
      </c>
      <c r="L14" s="176">
        <v>0</v>
      </c>
      <c r="M14" s="178"/>
      <c r="N14" s="177">
        <v>339</v>
      </c>
      <c r="O14" s="177">
        <v>43.211045150046104</v>
      </c>
      <c r="P14" s="177">
        <v>125.78261332395324</v>
      </c>
      <c r="Q14" s="177">
        <v>168.99365847399935</v>
      </c>
      <c r="R14" s="177">
        <v>43.411016102971502</v>
      </c>
      <c r="S14" s="177">
        <v>125.10287016381089</v>
      </c>
      <c r="T14" s="177">
        <v>168.51388626678238</v>
      </c>
      <c r="U14" s="185"/>
      <c r="V14" s="182"/>
      <c r="W14" s="179" t="s">
        <v>29</v>
      </c>
      <c r="X14" s="161" t="s">
        <v>43</v>
      </c>
      <c r="Y14" s="161" t="s">
        <v>44</v>
      </c>
    </row>
    <row r="15" spans="1:25" ht="12.75" customHeight="1">
      <c r="A15" s="160"/>
      <c r="B15" s="162"/>
      <c r="C15" s="162"/>
      <c r="D15" s="162"/>
      <c r="E15" s="162"/>
      <c r="F15" s="162"/>
      <c r="G15" s="162"/>
      <c r="H15" s="161">
        <v>253</v>
      </c>
      <c r="I15" s="10"/>
      <c r="J15" s="10"/>
      <c r="K15" s="162"/>
      <c r="L15" s="176"/>
      <c r="M15" s="177">
        <v>0.10000000000000853</v>
      </c>
      <c r="N15" s="178"/>
      <c r="O15" s="178"/>
      <c r="P15" s="178"/>
      <c r="Q15" s="178"/>
      <c r="R15" s="178"/>
      <c r="S15" s="178"/>
      <c r="T15" s="178"/>
      <c r="U15" s="186"/>
      <c r="V15" s="181"/>
      <c r="W15" s="180"/>
      <c r="X15" s="162"/>
      <c r="Y15" s="162"/>
    </row>
    <row r="16" spans="1:25" ht="12.75" customHeight="1">
      <c r="A16" s="159">
        <v>4</v>
      </c>
      <c r="B16" s="161" t="s">
        <v>45</v>
      </c>
      <c r="C16" s="161" t="s">
        <v>46</v>
      </c>
      <c r="D16" s="161" t="s">
        <v>47</v>
      </c>
      <c r="E16" s="161">
        <v>0</v>
      </c>
      <c r="F16" s="161"/>
      <c r="G16" s="161" t="s">
        <v>48</v>
      </c>
      <c r="H16" s="162"/>
      <c r="I16" s="11">
        <f>H15</f>
        <v>253</v>
      </c>
      <c r="J16" s="11">
        <f>I16+J14</f>
        <v>438</v>
      </c>
      <c r="K16" s="161">
        <v>74.56</v>
      </c>
      <c r="L16" s="176">
        <v>0</v>
      </c>
      <c r="M16" s="178"/>
      <c r="N16" s="177">
        <v>499</v>
      </c>
      <c r="O16" s="177">
        <v>127.21738667604676</v>
      </c>
      <c r="P16" s="177">
        <v>126.0987604958017</v>
      </c>
      <c r="Q16" s="177">
        <v>253.31614717184846</v>
      </c>
      <c r="R16" s="177">
        <v>127.89712983618911</v>
      </c>
      <c r="S16" s="177">
        <v>129.03491936558711</v>
      </c>
      <c r="T16" s="177">
        <v>256.93204920177624</v>
      </c>
      <c r="U16" s="185"/>
      <c r="V16" s="182"/>
      <c r="W16" s="179" t="s">
        <v>29</v>
      </c>
      <c r="X16" s="161" t="s">
        <v>49</v>
      </c>
      <c r="Y16" s="161" t="s">
        <v>50</v>
      </c>
    </row>
    <row r="17" spans="1:25" ht="12.75" customHeight="1">
      <c r="A17" s="160"/>
      <c r="B17" s="162"/>
      <c r="C17" s="162"/>
      <c r="D17" s="162"/>
      <c r="E17" s="162"/>
      <c r="F17" s="162"/>
      <c r="G17" s="162"/>
      <c r="H17" s="187">
        <v>246</v>
      </c>
      <c r="I17" s="12"/>
      <c r="J17" s="12"/>
      <c r="K17" s="162"/>
      <c r="L17" s="176"/>
      <c r="M17" s="177">
        <v>-0.42000000000000171</v>
      </c>
      <c r="N17" s="178"/>
      <c r="O17" s="178"/>
      <c r="P17" s="178"/>
      <c r="Q17" s="178"/>
      <c r="R17" s="178"/>
      <c r="S17" s="178"/>
      <c r="T17" s="178"/>
      <c r="U17" s="186"/>
      <c r="V17" s="181"/>
      <c r="W17" s="180"/>
      <c r="X17" s="162"/>
      <c r="Y17" s="162"/>
    </row>
    <row r="18" spans="1:25" ht="12.75" customHeight="1">
      <c r="A18" s="160">
        <v>5</v>
      </c>
      <c r="B18" s="161"/>
      <c r="C18" s="161" t="s">
        <v>51</v>
      </c>
      <c r="D18" s="161" t="s">
        <v>52</v>
      </c>
      <c r="E18" s="161" t="s">
        <v>41</v>
      </c>
      <c r="F18" s="161"/>
      <c r="G18" s="161"/>
      <c r="H18" s="188"/>
      <c r="I18" s="12"/>
      <c r="J18" s="12"/>
      <c r="K18" s="161" t="s">
        <v>53</v>
      </c>
      <c r="L18" s="176">
        <v>0</v>
      </c>
      <c r="M18" s="178"/>
      <c r="N18" s="177">
        <v>586</v>
      </c>
      <c r="O18" s="177">
        <v>119.9012395041983</v>
      </c>
      <c r="P18" s="177">
        <v>136.52948064471693</v>
      </c>
      <c r="Q18" s="177">
        <v>256.43072014891521</v>
      </c>
      <c r="R18" s="177">
        <v>116.96508063441287</v>
      </c>
      <c r="S18" s="177">
        <v>104.81526381044225</v>
      </c>
      <c r="T18" s="177">
        <v>221.78034444485513</v>
      </c>
      <c r="U18" s="185"/>
      <c r="V18" s="182"/>
      <c r="W18" s="161"/>
      <c r="X18" s="161" t="s">
        <v>54</v>
      </c>
      <c r="Y18" s="161" t="s">
        <v>55</v>
      </c>
    </row>
    <row r="19" spans="1:25" ht="12.75" customHeight="1">
      <c r="A19" s="160"/>
      <c r="B19" s="162"/>
      <c r="C19" s="162"/>
      <c r="D19" s="162"/>
      <c r="E19" s="162"/>
      <c r="F19" s="162"/>
      <c r="G19" s="162"/>
      <c r="H19" s="187">
        <v>340</v>
      </c>
      <c r="I19" s="12"/>
      <c r="J19" s="12"/>
      <c r="K19" s="162"/>
      <c r="L19" s="176"/>
      <c r="M19" s="177">
        <v>6.269999999999996</v>
      </c>
      <c r="N19" s="178"/>
      <c r="O19" s="178"/>
      <c r="P19" s="178"/>
      <c r="Q19" s="178"/>
      <c r="R19" s="178"/>
      <c r="S19" s="178"/>
      <c r="T19" s="178"/>
      <c r="U19" s="186"/>
      <c r="V19" s="189"/>
      <c r="W19" s="162"/>
      <c r="X19" s="162"/>
      <c r="Y19" s="162"/>
    </row>
    <row r="20" spans="1:25" ht="12.75" customHeight="1">
      <c r="A20" s="159">
        <v>6</v>
      </c>
      <c r="B20" s="161" t="s">
        <v>56</v>
      </c>
      <c r="C20" s="161" t="s">
        <v>57</v>
      </c>
      <c r="D20" s="161" t="s">
        <v>58</v>
      </c>
      <c r="E20" s="161">
        <v>6</v>
      </c>
      <c r="F20" s="161"/>
      <c r="G20" s="190" t="s">
        <v>59</v>
      </c>
      <c r="H20" s="188"/>
      <c r="I20" s="11">
        <f>H19+H17</f>
        <v>586</v>
      </c>
      <c r="J20" s="11">
        <f>I20+J16</f>
        <v>1024</v>
      </c>
      <c r="K20" s="161">
        <v>74.41</v>
      </c>
      <c r="L20" s="176">
        <v>0</v>
      </c>
      <c r="M20" s="178"/>
      <c r="N20" s="177">
        <v>630</v>
      </c>
      <c r="O20" s="177">
        <v>203.47051935528307</v>
      </c>
      <c r="P20" s="177">
        <v>155.38924331745133</v>
      </c>
      <c r="Q20" s="177">
        <v>358.8597626727344</v>
      </c>
      <c r="R20" s="177">
        <v>235.18473618955775</v>
      </c>
      <c r="S20" s="177">
        <v>165.23333064147079</v>
      </c>
      <c r="T20" s="177">
        <v>400.41806683102857</v>
      </c>
      <c r="U20" s="185"/>
      <c r="V20" s="189"/>
      <c r="W20" s="179" t="s">
        <v>29</v>
      </c>
      <c r="X20" s="161" t="s">
        <v>60</v>
      </c>
      <c r="Y20" s="161" t="s">
        <v>61</v>
      </c>
    </row>
    <row r="21" spans="1:25" ht="12.75" customHeight="1">
      <c r="A21" s="160"/>
      <c r="B21" s="162"/>
      <c r="C21" s="162"/>
      <c r="D21" s="162"/>
      <c r="E21" s="162"/>
      <c r="F21" s="162"/>
      <c r="G21" s="162"/>
      <c r="H21" s="161">
        <v>290</v>
      </c>
      <c r="I21" s="10"/>
      <c r="J21" s="10"/>
      <c r="K21" s="162"/>
      <c r="L21" s="176"/>
      <c r="M21" s="177">
        <v>-1.6599999999999966</v>
      </c>
      <c r="N21" s="178"/>
      <c r="O21" s="178"/>
      <c r="P21" s="178"/>
      <c r="Q21" s="178"/>
      <c r="R21" s="178"/>
      <c r="S21" s="178"/>
      <c r="T21" s="178"/>
      <c r="U21" s="186"/>
      <c r="V21" s="189" t="s">
        <v>62</v>
      </c>
      <c r="W21" s="180"/>
      <c r="X21" s="162"/>
      <c r="Y21" s="162"/>
    </row>
    <row r="22" spans="1:25" ht="12.75" customHeight="1">
      <c r="A22" s="159">
        <v>7</v>
      </c>
      <c r="B22" s="161" t="s">
        <v>63</v>
      </c>
      <c r="C22" s="161" t="s">
        <v>64</v>
      </c>
      <c r="D22" s="161" t="s">
        <v>65</v>
      </c>
      <c r="E22" s="161">
        <v>3</v>
      </c>
      <c r="F22" s="161"/>
      <c r="G22" s="161" t="s">
        <v>66</v>
      </c>
      <c r="H22" s="162"/>
      <c r="I22" s="11">
        <f>H21</f>
        <v>290</v>
      </c>
      <c r="J22" s="11">
        <f>I22+J20</f>
        <v>1314</v>
      </c>
      <c r="K22" s="161">
        <v>75.75</v>
      </c>
      <c r="L22" s="176">
        <v>0</v>
      </c>
      <c r="M22" s="178"/>
      <c r="N22" s="177">
        <v>508</v>
      </c>
      <c r="O22" s="177">
        <v>134.61075668254867</v>
      </c>
      <c r="P22" s="177">
        <v>108.00092387684504</v>
      </c>
      <c r="Q22" s="177">
        <v>242.6116805593937</v>
      </c>
      <c r="R22" s="177">
        <v>124.7666693585292</v>
      </c>
      <c r="S22" s="177">
        <v>107.05427239327067</v>
      </c>
      <c r="T22" s="177">
        <v>231.82094175179986</v>
      </c>
      <c r="U22" s="185"/>
      <c r="V22" s="189"/>
      <c r="W22" s="190" t="s">
        <v>67</v>
      </c>
      <c r="X22" s="161" t="s">
        <v>68</v>
      </c>
      <c r="Y22" s="161" t="s">
        <v>69</v>
      </c>
    </row>
    <row r="23" spans="1:25" ht="12.75" customHeight="1">
      <c r="A23" s="160"/>
      <c r="B23" s="162"/>
      <c r="C23" s="162"/>
      <c r="D23" s="162"/>
      <c r="E23" s="162"/>
      <c r="F23" s="162"/>
      <c r="G23" s="162"/>
      <c r="H23" s="161">
        <v>218</v>
      </c>
      <c r="I23" s="10"/>
      <c r="J23" s="10"/>
      <c r="K23" s="162"/>
      <c r="L23" s="176"/>
      <c r="M23" s="177">
        <v>0.12000000000000455</v>
      </c>
      <c r="N23" s="178"/>
      <c r="O23" s="178"/>
      <c r="P23" s="178"/>
      <c r="Q23" s="178"/>
      <c r="R23" s="178"/>
      <c r="S23" s="178"/>
      <c r="T23" s="178"/>
      <c r="U23" s="186"/>
      <c r="V23" s="189"/>
      <c r="W23" s="162"/>
      <c r="X23" s="162"/>
      <c r="Y23" s="162"/>
    </row>
    <row r="24" spans="1:25" ht="15" customHeight="1">
      <c r="A24" s="160">
        <v>8</v>
      </c>
      <c r="B24" s="161" t="s">
        <v>70</v>
      </c>
      <c r="C24" s="161" t="s">
        <v>71</v>
      </c>
      <c r="D24" s="161" t="s">
        <v>58</v>
      </c>
      <c r="E24" s="161">
        <v>6</v>
      </c>
      <c r="F24" s="161"/>
      <c r="G24" s="161" t="s">
        <v>72</v>
      </c>
      <c r="H24" s="162"/>
      <c r="I24" s="11">
        <f>H23</f>
        <v>218</v>
      </c>
      <c r="J24" s="11">
        <f>I24+J22</f>
        <v>1532</v>
      </c>
      <c r="K24" s="161">
        <v>72.87</v>
      </c>
      <c r="L24" s="176">
        <v>0</v>
      </c>
      <c r="M24" s="178"/>
      <c r="N24" s="177">
        <v>592</v>
      </c>
      <c r="O24" s="177">
        <v>109.99907612315496</v>
      </c>
      <c r="P24" s="177">
        <v>174.86772533156332</v>
      </c>
      <c r="Q24" s="177">
        <v>284.86680145471826</v>
      </c>
      <c r="R24" s="177">
        <v>110.94572760672933</v>
      </c>
      <c r="S24" s="177">
        <v>163.37206894680375</v>
      </c>
      <c r="T24" s="177">
        <v>274.31779655353307</v>
      </c>
      <c r="U24" s="185"/>
      <c r="V24" s="189"/>
      <c r="W24" s="190" t="s">
        <v>67</v>
      </c>
      <c r="X24" s="161" t="s">
        <v>73</v>
      </c>
      <c r="Y24" s="161" t="s">
        <v>74</v>
      </c>
    </row>
    <row r="25" spans="1:25" ht="15" customHeight="1">
      <c r="A25" s="160"/>
      <c r="B25" s="162"/>
      <c r="C25" s="162"/>
      <c r="D25" s="162"/>
      <c r="E25" s="162"/>
      <c r="F25" s="162"/>
      <c r="G25" s="162"/>
      <c r="H25" s="161">
        <v>374</v>
      </c>
      <c r="I25" s="10"/>
      <c r="J25" s="10"/>
      <c r="K25" s="162"/>
      <c r="L25" s="176"/>
      <c r="M25" s="177">
        <v>2.5</v>
      </c>
      <c r="N25" s="178"/>
      <c r="O25" s="178"/>
      <c r="P25" s="178"/>
      <c r="Q25" s="178"/>
      <c r="R25" s="178"/>
      <c r="S25" s="178"/>
      <c r="T25" s="178"/>
      <c r="U25" s="186"/>
      <c r="V25" s="189" t="s">
        <v>75</v>
      </c>
      <c r="W25" s="162"/>
      <c r="X25" s="162"/>
      <c r="Y25" s="162"/>
    </row>
    <row r="26" spans="1:25" ht="12.75" customHeight="1">
      <c r="A26" s="159">
        <v>9</v>
      </c>
      <c r="B26" s="161" t="s">
        <v>76</v>
      </c>
      <c r="C26" s="161" t="s">
        <v>77</v>
      </c>
      <c r="D26" s="161" t="s">
        <v>78</v>
      </c>
      <c r="E26" s="161">
        <v>9</v>
      </c>
      <c r="F26" s="161"/>
      <c r="G26" s="161" t="s">
        <v>79</v>
      </c>
      <c r="H26" s="162"/>
      <c r="I26" s="11">
        <f>H25</f>
        <v>374</v>
      </c>
      <c r="J26" s="11">
        <f>I26+J24</f>
        <v>1906</v>
      </c>
      <c r="K26" s="161">
        <v>72.37</v>
      </c>
      <c r="L26" s="176">
        <v>0</v>
      </c>
      <c r="M26" s="178"/>
      <c r="N26" s="177">
        <v>793</v>
      </c>
      <c r="O26" s="177">
        <v>199.13227466843668</v>
      </c>
      <c r="P26" s="177">
        <v>220.71914002895264</v>
      </c>
      <c r="Q26" s="177">
        <v>419.85141469738932</v>
      </c>
      <c r="R26" s="177">
        <v>210.62793105319625</v>
      </c>
      <c r="S26" s="177">
        <v>231.34957679617099</v>
      </c>
      <c r="T26" s="177">
        <v>441.97750784936727</v>
      </c>
      <c r="U26" s="185"/>
      <c r="V26" s="189"/>
      <c r="W26" s="190" t="s">
        <v>67</v>
      </c>
      <c r="X26" s="161" t="s">
        <v>80</v>
      </c>
      <c r="Y26" s="161" t="s">
        <v>81</v>
      </c>
    </row>
    <row r="27" spans="1:25" ht="12.75" customHeight="1">
      <c r="A27" s="160"/>
      <c r="B27" s="162"/>
      <c r="C27" s="162"/>
      <c r="D27" s="162"/>
      <c r="E27" s="162"/>
      <c r="F27" s="162"/>
      <c r="G27" s="162"/>
      <c r="H27" s="161">
        <v>419</v>
      </c>
      <c r="I27" s="10"/>
      <c r="J27" s="10"/>
      <c r="K27" s="162"/>
      <c r="L27" s="176"/>
      <c r="M27" s="177">
        <v>-2.5900000000000034</v>
      </c>
      <c r="N27" s="178"/>
      <c r="O27" s="178"/>
      <c r="P27" s="178"/>
      <c r="Q27" s="178"/>
      <c r="R27" s="178"/>
      <c r="S27" s="178"/>
      <c r="T27" s="178"/>
      <c r="U27" s="186"/>
      <c r="V27" s="189" t="s">
        <v>82</v>
      </c>
      <c r="W27" s="162"/>
      <c r="X27" s="162"/>
      <c r="Y27" s="162"/>
    </row>
    <row r="28" spans="1:25" ht="12.75" customHeight="1">
      <c r="A28" s="159">
        <v>10</v>
      </c>
      <c r="B28" s="161" t="s">
        <v>83</v>
      </c>
      <c r="C28" s="161" t="s">
        <v>84</v>
      </c>
      <c r="D28" s="161" t="s">
        <v>85</v>
      </c>
      <c r="E28" s="161">
        <v>6</v>
      </c>
      <c r="F28" s="161"/>
      <c r="G28" s="190" t="s">
        <v>86</v>
      </c>
      <c r="H28" s="162"/>
      <c r="I28" s="11">
        <f>H27</f>
        <v>419</v>
      </c>
      <c r="J28" s="11">
        <f>I28+J26</f>
        <v>2325</v>
      </c>
      <c r="K28" s="161">
        <v>72.78</v>
      </c>
      <c r="L28" s="176">
        <v>0</v>
      </c>
      <c r="M28" s="178"/>
      <c r="N28" s="177">
        <v>526</v>
      </c>
      <c r="O28" s="177">
        <v>198.28085997104736</v>
      </c>
      <c r="P28" s="177">
        <v>105.23564753004001</v>
      </c>
      <c r="Q28" s="177">
        <v>303.5165075010874</v>
      </c>
      <c r="R28" s="177">
        <v>187.65042320382901</v>
      </c>
      <c r="S28" s="177">
        <v>154.2565643079661</v>
      </c>
      <c r="T28" s="177">
        <v>341.90698751179514</v>
      </c>
      <c r="U28" s="185"/>
      <c r="V28" s="189"/>
      <c r="W28" s="190" t="s">
        <v>87</v>
      </c>
      <c r="X28" s="161" t="s">
        <v>88</v>
      </c>
      <c r="Y28" s="161" t="s">
        <v>89</v>
      </c>
    </row>
    <row r="29" spans="1:25" ht="12.75" customHeight="1">
      <c r="A29" s="160"/>
      <c r="B29" s="162"/>
      <c r="C29" s="162"/>
      <c r="D29" s="162"/>
      <c r="E29" s="162"/>
      <c r="F29" s="162"/>
      <c r="G29" s="162"/>
      <c r="H29" s="161">
        <v>107</v>
      </c>
      <c r="I29" s="10"/>
      <c r="J29" s="10"/>
      <c r="K29" s="162"/>
      <c r="L29" s="176"/>
      <c r="M29" s="177">
        <v>-3.0499999999999972</v>
      </c>
      <c r="N29" s="178"/>
      <c r="O29" s="178"/>
      <c r="P29" s="178"/>
      <c r="Q29" s="178"/>
      <c r="R29" s="178"/>
      <c r="S29" s="178"/>
      <c r="T29" s="178"/>
      <c r="U29" s="186"/>
      <c r="V29" s="181"/>
      <c r="W29" s="162"/>
      <c r="X29" s="162"/>
      <c r="Y29" s="162"/>
    </row>
    <row r="30" spans="1:25" ht="12.75" customHeight="1">
      <c r="A30" s="160">
        <v>11</v>
      </c>
      <c r="B30" s="161" t="s">
        <v>90</v>
      </c>
      <c r="C30" s="161" t="s">
        <v>91</v>
      </c>
      <c r="D30" s="161" t="s">
        <v>92</v>
      </c>
      <c r="E30" s="161" t="s">
        <v>45</v>
      </c>
      <c r="F30" s="161"/>
      <c r="G30" s="190" t="s">
        <v>93</v>
      </c>
      <c r="H30" s="162"/>
      <c r="I30" s="11">
        <f>H29</f>
        <v>107</v>
      </c>
      <c r="J30" s="11">
        <f>I30+J28</f>
        <v>2432</v>
      </c>
      <c r="K30" s="161">
        <v>72.73</v>
      </c>
      <c r="L30" s="176">
        <v>0</v>
      </c>
      <c r="M30" s="178"/>
      <c r="N30" s="177">
        <v>174</v>
      </c>
      <c r="O30" s="177">
        <v>1.764352469959988</v>
      </c>
      <c r="P30" s="177">
        <v>107.4540004893566</v>
      </c>
      <c r="Q30" s="177">
        <v>109.21835295931659</v>
      </c>
      <c r="R30" s="177">
        <v>-47.256564307966102</v>
      </c>
      <c r="S30" s="177">
        <v>177.52740396378783</v>
      </c>
      <c r="T30" s="177">
        <v>130.27083965582173</v>
      </c>
      <c r="U30" s="185"/>
      <c r="V30" s="182"/>
      <c r="W30" s="190" t="s">
        <v>87</v>
      </c>
      <c r="X30" s="161" t="s">
        <v>94</v>
      </c>
      <c r="Y30" s="161" t="s">
        <v>95</v>
      </c>
    </row>
    <row r="31" spans="1:25" ht="12.75" customHeight="1">
      <c r="A31" s="160"/>
      <c r="B31" s="162"/>
      <c r="C31" s="162"/>
      <c r="D31" s="162"/>
      <c r="E31" s="162"/>
      <c r="F31" s="162"/>
      <c r="G31" s="162"/>
      <c r="H31" s="161">
        <v>67</v>
      </c>
      <c r="I31" s="10"/>
      <c r="J31" s="10"/>
      <c r="K31" s="162"/>
      <c r="L31" s="176"/>
      <c r="M31" s="177">
        <v>-2.730000000000004</v>
      </c>
      <c r="N31" s="178"/>
      <c r="O31" s="178"/>
      <c r="P31" s="178"/>
      <c r="Q31" s="178"/>
      <c r="R31" s="178"/>
      <c r="S31" s="178"/>
      <c r="T31" s="178"/>
      <c r="U31" s="186"/>
      <c r="V31" s="181" t="s">
        <v>96</v>
      </c>
      <c r="W31" s="162"/>
      <c r="X31" s="162"/>
      <c r="Y31" s="162"/>
    </row>
    <row r="32" spans="1:25" ht="12.75" customHeight="1">
      <c r="A32" s="159">
        <v>12</v>
      </c>
      <c r="B32" s="161" t="s">
        <v>97</v>
      </c>
      <c r="C32" s="161" t="s">
        <v>97</v>
      </c>
      <c r="D32" s="161" t="s">
        <v>98</v>
      </c>
      <c r="E32" s="161">
        <v>0</v>
      </c>
      <c r="F32" s="161"/>
      <c r="G32" s="161"/>
      <c r="H32" s="162"/>
      <c r="I32" s="11">
        <f>H31</f>
        <v>67</v>
      </c>
      <c r="J32" s="11">
        <f>I32+J30</f>
        <v>2499</v>
      </c>
      <c r="K32" s="161">
        <v>73</v>
      </c>
      <c r="L32" s="176">
        <v>0</v>
      </c>
      <c r="M32" s="178"/>
      <c r="N32" s="177">
        <v>67</v>
      </c>
      <c r="O32" s="177">
        <v>-40.454000489356602</v>
      </c>
      <c r="P32" s="177"/>
      <c r="Q32" s="177">
        <v>-40.454000489356602</v>
      </c>
      <c r="R32" s="177">
        <v>-110.52740396378783</v>
      </c>
      <c r="S32" s="177"/>
      <c r="T32" s="177">
        <v>-110.52740396378783</v>
      </c>
      <c r="U32" s="185"/>
      <c r="V32" s="182"/>
      <c r="W32" s="190" t="s">
        <v>87</v>
      </c>
      <c r="X32" s="161" t="s">
        <v>99</v>
      </c>
      <c r="Y32" s="161" t="s">
        <v>100</v>
      </c>
    </row>
    <row r="33" spans="1:25" ht="12.75" customHeight="1">
      <c r="A33" s="160"/>
      <c r="B33" s="162"/>
      <c r="C33" s="162"/>
      <c r="D33" s="162"/>
      <c r="E33" s="162"/>
      <c r="F33" s="162"/>
      <c r="G33" s="162"/>
      <c r="H33" s="183"/>
      <c r="I33" s="12"/>
      <c r="J33" s="12"/>
      <c r="K33" s="162"/>
      <c r="L33" s="176"/>
      <c r="M33" s="177"/>
      <c r="N33" s="178"/>
      <c r="O33" s="178"/>
      <c r="P33" s="178"/>
      <c r="Q33" s="178"/>
      <c r="R33" s="178"/>
      <c r="S33" s="178"/>
      <c r="T33" s="178"/>
      <c r="U33" s="186"/>
      <c r="V33" s="181"/>
      <c r="W33" s="162"/>
      <c r="X33" s="162"/>
      <c r="Y33" s="162"/>
    </row>
    <row r="34" spans="1:25" ht="20.100000000000001" customHeight="1">
      <c r="A34" s="165" t="s">
        <v>101</v>
      </c>
      <c r="B34" s="166"/>
      <c r="C34" s="166"/>
      <c r="D34" s="166"/>
      <c r="E34" s="166"/>
      <c r="F34" s="166"/>
      <c r="G34" s="167"/>
      <c r="H34" s="191"/>
      <c r="I34" s="12"/>
      <c r="J34" s="12"/>
      <c r="K34" s="183"/>
      <c r="L34" s="176"/>
      <c r="M34" s="178"/>
      <c r="N34" s="177"/>
      <c r="O34" s="177"/>
      <c r="P34" s="177"/>
      <c r="Q34" s="177"/>
      <c r="R34" s="177"/>
      <c r="S34" s="177"/>
      <c r="T34" s="177"/>
      <c r="U34" s="185"/>
      <c r="V34" s="182"/>
      <c r="W34" s="160"/>
      <c r="X34" s="160"/>
      <c r="Y34" s="160"/>
    </row>
    <row r="35" spans="1:25" ht="8.25" customHeight="1">
      <c r="A35" s="168"/>
      <c r="B35" s="169"/>
      <c r="C35" s="169"/>
      <c r="D35" s="169"/>
      <c r="E35" s="169"/>
      <c r="F35" s="169"/>
      <c r="G35" s="170"/>
      <c r="H35" s="183"/>
      <c r="I35" s="12"/>
      <c r="J35" s="12"/>
      <c r="K35" s="191"/>
      <c r="L35" s="176"/>
      <c r="M35" s="177"/>
      <c r="N35" s="178"/>
      <c r="O35" s="178"/>
      <c r="P35" s="178"/>
      <c r="Q35" s="178"/>
      <c r="R35" s="178"/>
      <c r="S35" s="178"/>
      <c r="T35" s="178"/>
      <c r="U35" s="186"/>
      <c r="V35" s="192"/>
      <c r="W35" s="160"/>
      <c r="X35" s="160"/>
      <c r="Y35" s="160"/>
    </row>
    <row r="36" spans="1:25" ht="12.75" customHeight="1">
      <c r="A36" s="160">
        <v>1</v>
      </c>
      <c r="B36" s="161" t="s">
        <v>32</v>
      </c>
      <c r="C36" s="161" t="s">
        <v>33</v>
      </c>
      <c r="D36" s="161" t="s">
        <v>34</v>
      </c>
      <c r="E36" s="161">
        <v>0</v>
      </c>
      <c r="F36" s="179" t="s">
        <v>35</v>
      </c>
      <c r="G36" s="161" t="s">
        <v>36</v>
      </c>
      <c r="H36" s="191"/>
      <c r="I36" s="12"/>
      <c r="J36" s="12"/>
      <c r="K36" s="161">
        <v>74.45</v>
      </c>
      <c r="L36" s="176">
        <v>0</v>
      </c>
      <c r="M36" s="178"/>
      <c r="N36" s="177">
        <v>216</v>
      </c>
      <c r="O36" s="177"/>
      <c r="P36" s="177">
        <v>105.81529187266899</v>
      </c>
      <c r="Q36" s="177">
        <v>105.81529187266899</v>
      </c>
      <c r="R36" s="177"/>
      <c r="S36" s="177">
        <v>103.74522219330977</v>
      </c>
      <c r="T36" s="177">
        <v>103.74522219330977</v>
      </c>
      <c r="U36" s="185"/>
      <c r="V36" s="193"/>
      <c r="W36" s="179" t="s">
        <v>29</v>
      </c>
      <c r="X36" s="161" t="s">
        <v>37</v>
      </c>
      <c r="Y36" s="161" t="s">
        <v>102</v>
      </c>
    </row>
    <row r="37" spans="1:25" ht="12.75" customHeight="1">
      <c r="A37" s="160"/>
      <c r="B37" s="162"/>
      <c r="C37" s="162"/>
      <c r="D37" s="162"/>
      <c r="E37" s="162"/>
      <c r="F37" s="180"/>
      <c r="G37" s="162"/>
      <c r="H37" s="161">
        <v>216</v>
      </c>
      <c r="I37" s="10"/>
      <c r="J37" s="10"/>
      <c r="K37" s="162"/>
      <c r="L37" s="176"/>
      <c r="M37" s="177">
        <v>0.25999999999999091</v>
      </c>
      <c r="N37" s="178"/>
      <c r="O37" s="178"/>
      <c r="P37" s="178"/>
      <c r="Q37" s="178"/>
      <c r="R37" s="178"/>
      <c r="S37" s="178"/>
      <c r="T37" s="178"/>
      <c r="U37" s="186"/>
      <c r="V37" s="181"/>
      <c r="W37" s="180"/>
      <c r="X37" s="162"/>
      <c r="Y37" s="162"/>
    </row>
    <row r="38" spans="1:25" ht="12.75" customHeight="1">
      <c r="A38" s="159">
        <v>2</v>
      </c>
      <c r="B38" s="161" t="s">
        <v>103</v>
      </c>
      <c r="C38" s="161" t="s">
        <v>103</v>
      </c>
      <c r="D38" s="161" t="s">
        <v>104</v>
      </c>
      <c r="E38" s="161"/>
      <c r="F38" s="161"/>
      <c r="G38" s="183"/>
      <c r="H38" s="162"/>
      <c r="I38" s="11">
        <f>H37</f>
        <v>216</v>
      </c>
      <c r="J38" s="11">
        <f>I38+J32</f>
        <v>2715</v>
      </c>
      <c r="K38" s="161">
        <v>74.709999999999994</v>
      </c>
      <c r="L38" s="176">
        <v>0</v>
      </c>
      <c r="M38" s="178"/>
      <c r="N38" s="177">
        <v>216</v>
      </c>
      <c r="O38" s="177">
        <v>110.18470812733101</v>
      </c>
      <c r="P38" s="177"/>
      <c r="Q38" s="177">
        <v>110.18470812733101</v>
      </c>
      <c r="R38" s="177">
        <v>112.25477780669023</v>
      </c>
      <c r="S38" s="177"/>
      <c r="T38" s="177">
        <v>112.25477780669023</v>
      </c>
      <c r="U38" s="185"/>
      <c r="V38" s="182"/>
      <c r="W38" s="179" t="s">
        <v>29</v>
      </c>
      <c r="X38" s="161" t="s">
        <v>105</v>
      </c>
      <c r="Y38" s="161" t="s">
        <v>106</v>
      </c>
    </row>
    <row r="39" spans="1:25" ht="12.75" customHeight="1">
      <c r="A39" s="160"/>
      <c r="B39" s="162"/>
      <c r="C39" s="162"/>
      <c r="D39" s="162"/>
      <c r="E39" s="162"/>
      <c r="F39" s="162"/>
      <c r="G39" s="191"/>
      <c r="H39" s="13"/>
      <c r="I39" s="12"/>
      <c r="J39" s="12"/>
      <c r="K39" s="162"/>
      <c r="L39" s="176"/>
      <c r="M39" s="14"/>
      <c r="N39" s="178"/>
      <c r="O39" s="178"/>
      <c r="P39" s="178"/>
      <c r="Q39" s="178"/>
      <c r="R39" s="178"/>
      <c r="S39" s="178"/>
      <c r="T39" s="178"/>
      <c r="U39" s="186"/>
      <c r="V39" s="181"/>
      <c r="W39" s="180"/>
      <c r="X39" s="162"/>
      <c r="Y39" s="162"/>
    </row>
    <row r="40" spans="1:25" ht="12.75" hidden="1" customHeight="1">
      <c r="A40" s="159"/>
      <c r="B40" s="183"/>
      <c r="C40" s="183"/>
      <c r="D40" s="183"/>
      <c r="E40" s="183"/>
      <c r="F40" s="183"/>
      <c r="G40" s="183"/>
      <c r="H40" s="15"/>
      <c r="I40" s="11"/>
      <c r="J40" s="11"/>
      <c r="K40" s="183"/>
      <c r="L40" s="196"/>
      <c r="M40" s="16"/>
      <c r="N40" s="185"/>
      <c r="O40" s="185"/>
      <c r="P40" s="185"/>
      <c r="Q40" s="185"/>
      <c r="R40" s="185"/>
      <c r="S40" s="185"/>
      <c r="T40" s="185"/>
      <c r="U40" s="185"/>
      <c r="V40" s="182"/>
      <c r="W40" s="194"/>
      <c r="X40" s="194"/>
      <c r="Y40" s="194"/>
    </row>
    <row r="41" spans="1:25" ht="13.5" hidden="1" customHeight="1">
      <c r="A41" s="160"/>
      <c r="B41" s="191"/>
      <c r="C41" s="191"/>
      <c r="D41" s="191"/>
      <c r="E41" s="191"/>
      <c r="F41" s="191"/>
      <c r="G41" s="191"/>
      <c r="H41" s="17"/>
      <c r="I41" s="11"/>
      <c r="J41" s="11"/>
      <c r="K41" s="191"/>
      <c r="L41" s="197"/>
      <c r="M41" s="18"/>
      <c r="N41" s="185"/>
      <c r="O41" s="185"/>
      <c r="P41" s="185"/>
      <c r="Q41" s="186"/>
      <c r="R41" s="185"/>
      <c r="S41" s="185"/>
      <c r="T41" s="186"/>
      <c r="U41" s="186"/>
      <c r="V41" s="19"/>
      <c r="W41" s="195"/>
      <c r="X41" s="195"/>
      <c r="Y41" s="195"/>
    </row>
  </sheetData>
  <mergeCells count="400">
    <mergeCell ref="A40:A41"/>
    <mergeCell ref="B40:B41"/>
    <mergeCell ref="C40:C41"/>
    <mergeCell ref="D40:D41"/>
    <mergeCell ref="E40:E41"/>
    <mergeCell ref="F40:F41"/>
    <mergeCell ref="T38:T39"/>
    <mergeCell ref="U38:U39"/>
    <mergeCell ref="W38:W39"/>
    <mergeCell ref="A38:A39"/>
    <mergeCell ref="B38:B39"/>
    <mergeCell ref="C38:C39"/>
    <mergeCell ref="D38:D39"/>
    <mergeCell ref="E38:E39"/>
    <mergeCell ref="F38:F39"/>
    <mergeCell ref="Q40:Q41"/>
    <mergeCell ref="R40:R41"/>
    <mergeCell ref="S40:S41"/>
    <mergeCell ref="T40:T41"/>
    <mergeCell ref="U40:U41"/>
    <mergeCell ref="W40:W41"/>
    <mergeCell ref="G40:G41"/>
    <mergeCell ref="K40:K41"/>
    <mergeCell ref="L40:L41"/>
    <mergeCell ref="S38:S39"/>
    <mergeCell ref="X38:X39"/>
    <mergeCell ref="Y38:Y39"/>
    <mergeCell ref="V39:V40"/>
    <mergeCell ref="X40:X41"/>
    <mergeCell ref="Y40:Y41"/>
    <mergeCell ref="G38:G39"/>
    <mergeCell ref="K38:K39"/>
    <mergeCell ref="L38:L39"/>
    <mergeCell ref="N38:N39"/>
    <mergeCell ref="O38:O39"/>
    <mergeCell ref="P38:P39"/>
    <mergeCell ref="N40:N41"/>
    <mergeCell ref="O40:O41"/>
    <mergeCell ref="P40:P41"/>
    <mergeCell ref="G36:G37"/>
    <mergeCell ref="K36:K37"/>
    <mergeCell ref="L36:L37"/>
    <mergeCell ref="N36:N37"/>
    <mergeCell ref="O36:O37"/>
    <mergeCell ref="P36:P37"/>
    <mergeCell ref="A36:A37"/>
    <mergeCell ref="B36:B37"/>
    <mergeCell ref="C36:C37"/>
    <mergeCell ref="D36:D37"/>
    <mergeCell ref="E36:E37"/>
    <mergeCell ref="F36:F37"/>
    <mergeCell ref="H37:H38"/>
    <mergeCell ref="M37:M38"/>
    <mergeCell ref="U34:U35"/>
    <mergeCell ref="W34:W35"/>
    <mergeCell ref="X34:X35"/>
    <mergeCell ref="Y34:Y35"/>
    <mergeCell ref="H35:H36"/>
    <mergeCell ref="M35:M36"/>
    <mergeCell ref="V35:V36"/>
    <mergeCell ref="Q36:Q37"/>
    <mergeCell ref="R36:R37"/>
    <mergeCell ref="S36:S37"/>
    <mergeCell ref="T36:T37"/>
    <mergeCell ref="L34:L35"/>
    <mergeCell ref="N34:N35"/>
    <mergeCell ref="O34:O35"/>
    <mergeCell ref="P34:P35"/>
    <mergeCell ref="Q34:Q35"/>
    <mergeCell ref="R34:R35"/>
    <mergeCell ref="U36:U37"/>
    <mergeCell ref="W36:W37"/>
    <mergeCell ref="X36:X37"/>
    <mergeCell ref="Y36:Y37"/>
    <mergeCell ref="V37:V38"/>
    <mergeCell ref="Q38:Q39"/>
    <mergeCell ref="R38:R39"/>
    <mergeCell ref="A32:A33"/>
    <mergeCell ref="B32:B33"/>
    <mergeCell ref="C32:C33"/>
    <mergeCell ref="D32:D33"/>
    <mergeCell ref="E32:E33"/>
    <mergeCell ref="F32:F33"/>
    <mergeCell ref="S32:S33"/>
    <mergeCell ref="T32:T33"/>
    <mergeCell ref="U32:U33"/>
    <mergeCell ref="G30:G31"/>
    <mergeCell ref="K30:K31"/>
    <mergeCell ref="L30:L31"/>
    <mergeCell ref="N30:N31"/>
    <mergeCell ref="O30:O31"/>
    <mergeCell ref="P30:P31"/>
    <mergeCell ref="A30:A31"/>
    <mergeCell ref="B30:B31"/>
    <mergeCell ref="C30:C31"/>
    <mergeCell ref="D30:D31"/>
    <mergeCell ref="E30:E31"/>
    <mergeCell ref="F30:F31"/>
    <mergeCell ref="H31:H32"/>
    <mergeCell ref="M31:M32"/>
    <mergeCell ref="G32:G33"/>
    <mergeCell ref="K32:K33"/>
    <mergeCell ref="L32:L33"/>
    <mergeCell ref="N32:N33"/>
    <mergeCell ref="O32:O33"/>
    <mergeCell ref="P32:P33"/>
    <mergeCell ref="H33:H34"/>
    <mergeCell ref="M33:M34"/>
    <mergeCell ref="A34:G35"/>
    <mergeCell ref="K34:K35"/>
    <mergeCell ref="U28:U29"/>
    <mergeCell ref="W28:W29"/>
    <mergeCell ref="X28:X29"/>
    <mergeCell ref="Y28:Y29"/>
    <mergeCell ref="H29:H30"/>
    <mergeCell ref="M29:M30"/>
    <mergeCell ref="V29:V30"/>
    <mergeCell ref="Q30:Q31"/>
    <mergeCell ref="R30:R31"/>
    <mergeCell ref="S30:S31"/>
    <mergeCell ref="T30:T31"/>
    <mergeCell ref="U30:U31"/>
    <mergeCell ref="W30:W31"/>
    <mergeCell ref="X30:X31"/>
    <mergeCell ref="Y30:Y31"/>
    <mergeCell ref="V31:V32"/>
    <mergeCell ref="Q32:Q33"/>
    <mergeCell ref="R32:R33"/>
    <mergeCell ref="W32:W33"/>
    <mergeCell ref="X32:X33"/>
    <mergeCell ref="Y32:Y33"/>
    <mergeCell ref="V33:V34"/>
    <mergeCell ref="S34:S35"/>
    <mergeCell ref="T34:T35"/>
    <mergeCell ref="K28:K29"/>
    <mergeCell ref="L28:L29"/>
    <mergeCell ref="N28:N29"/>
    <mergeCell ref="O28:O29"/>
    <mergeCell ref="P28:P29"/>
    <mergeCell ref="A28:A29"/>
    <mergeCell ref="B28:B29"/>
    <mergeCell ref="C28:C29"/>
    <mergeCell ref="D28:D29"/>
    <mergeCell ref="E28:E29"/>
    <mergeCell ref="F28:F29"/>
    <mergeCell ref="A26:A27"/>
    <mergeCell ref="B26:B27"/>
    <mergeCell ref="C26:C27"/>
    <mergeCell ref="D26:D27"/>
    <mergeCell ref="E26:E27"/>
    <mergeCell ref="F26:F27"/>
    <mergeCell ref="S24:S25"/>
    <mergeCell ref="T24:T25"/>
    <mergeCell ref="U24:U25"/>
    <mergeCell ref="A24:A25"/>
    <mergeCell ref="B24:B25"/>
    <mergeCell ref="C24:C25"/>
    <mergeCell ref="D24:D25"/>
    <mergeCell ref="E24:E25"/>
    <mergeCell ref="F24:F25"/>
    <mergeCell ref="H27:H28"/>
    <mergeCell ref="M27:M28"/>
    <mergeCell ref="Q28:Q29"/>
    <mergeCell ref="R28:R29"/>
    <mergeCell ref="S28:S29"/>
    <mergeCell ref="T28:T29"/>
    <mergeCell ref="L26:L27"/>
    <mergeCell ref="N26:N27"/>
    <mergeCell ref="O26:O27"/>
    <mergeCell ref="X24:X25"/>
    <mergeCell ref="Y24:Y25"/>
    <mergeCell ref="V25:V26"/>
    <mergeCell ref="S26:S27"/>
    <mergeCell ref="T26:T27"/>
    <mergeCell ref="U26:U27"/>
    <mergeCell ref="G24:G25"/>
    <mergeCell ref="K24:K25"/>
    <mergeCell ref="L24:L25"/>
    <mergeCell ref="N24:N25"/>
    <mergeCell ref="O24:O25"/>
    <mergeCell ref="P24:P25"/>
    <mergeCell ref="H25:H26"/>
    <mergeCell ref="M25:M26"/>
    <mergeCell ref="G26:G27"/>
    <mergeCell ref="K26:K27"/>
    <mergeCell ref="W26:W27"/>
    <mergeCell ref="X26:X27"/>
    <mergeCell ref="Y26:Y27"/>
    <mergeCell ref="V27:V28"/>
    <mergeCell ref="P26:P27"/>
    <mergeCell ref="Q26:Q27"/>
    <mergeCell ref="R26:R27"/>
    <mergeCell ref="G28:G29"/>
    <mergeCell ref="A22:A23"/>
    <mergeCell ref="B22:B23"/>
    <mergeCell ref="C22:C23"/>
    <mergeCell ref="D22:D23"/>
    <mergeCell ref="E22:E23"/>
    <mergeCell ref="F22:F23"/>
    <mergeCell ref="T22:T23"/>
    <mergeCell ref="U22:U23"/>
    <mergeCell ref="W22:W23"/>
    <mergeCell ref="H23:H24"/>
    <mergeCell ref="M23:M24"/>
    <mergeCell ref="V23:V24"/>
    <mergeCell ref="Q24:Q25"/>
    <mergeCell ref="R24:R25"/>
    <mergeCell ref="W24:W25"/>
    <mergeCell ref="Y20:Y21"/>
    <mergeCell ref="H21:H22"/>
    <mergeCell ref="M21:M22"/>
    <mergeCell ref="V21:V22"/>
    <mergeCell ref="Q22:Q23"/>
    <mergeCell ref="R22:R23"/>
    <mergeCell ref="S22:S23"/>
    <mergeCell ref="G22:G23"/>
    <mergeCell ref="K22:K23"/>
    <mergeCell ref="L22:L23"/>
    <mergeCell ref="N22:N23"/>
    <mergeCell ref="O22:O23"/>
    <mergeCell ref="P22:P23"/>
    <mergeCell ref="X22:X23"/>
    <mergeCell ref="Y22:Y23"/>
    <mergeCell ref="G20:G21"/>
    <mergeCell ref="K20:K21"/>
    <mergeCell ref="L20:L21"/>
    <mergeCell ref="N20:N21"/>
    <mergeCell ref="O20:O21"/>
    <mergeCell ref="P20:P21"/>
    <mergeCell ref="A20:A21"/>
    <mergeCell ref="B20:B21"/>
    <mergeCell ref="C20:C21"/>
    <mergeCell ref="D20:D21"/>
    <mergeCell ref="E20:E21"/>
    <mergeCell ref="F20:F21"/>
    <mergeCell ref="A18:A19"/>
    <mergeCell ref="B18:B19"/>
    <mergeCell ref="C18:C19"/>
    <mergeCell ref="D18:D19"/>
    <mergeCell ref="E18:E19"/>
    <mergeCell ref="F18:F19"/>
    <mergeCell ref="S16:S17"/>
    <mergeCell ref="T16:T17"/>
    <mergeCell ref="U16:U17"/>
    <mergeCell ref="A16:A17"/>
    <mergeCell ref="B16:B17"/>
    <mergeCell ref="C16:C17"/>
    <mergeCell ref="D16:D17"/>
    <mergeCell ref="E16:E17"/>
    <mergeCell ref="F16:F17"/>
    <mergeCell ref="H19:H20"/>
    <mergeCell ref="M19:M20"/>
    <mergeCell ref="Q20:Q21"/>
    <mergeCell ref="R20:R21"/>
    <mergeCell ref="S20:S21"/>
    <mergeCell ref="T20:T21"/>
    <mergeCell ref="L18:L19"/>
    <mergeCell ref="N18:N19"/>
    <mergeCell ref="O18:O19"/>
    <mergeCell ref="G16:G17"/>
    <mergeCell ref="K16:K17"/>
    <mergeCell ref="L16:L17"/>
    <mergeCell ref="N16:N17"/>
    <mergeCell ref="O16:O17"/>
    <mergeCell ref="P16:P17"/>
    <mergeCell ref="H17:H18"/>
    <mergeCell ref="M17:M18"/>
    <mergeCell ref="G18:G19"/>
    <mergeCell ref="K18:K19"/>
    <mergeCell ref="P18:P19"/>
    <mergeCell ref="W14:W15"/>
    <mergeCell ref="X14:X15"/>
    <mergeCell ref="Y14:Y15"/>
    <mergeCell ref="H15:H16"/>
    <mergeCell ref="M15:M16"/>
    <mergeCell ref="V15:V16"/>
    <mergeCell ref="Q16:Q17"/>
    <mergeCell ref="R16:R17"/>
    <mergeCell ref="W16:W17"/>
    <mergeCell ref="X16:X17"/>
    <mergeCell ref="Y16:Y17"/>
    <mergeCell ref="V17:V18"/>
    <mergeCell ref="S18:S19"/>
    <mergeCell ref="T18:T19"/>
    <mergeCell ref="U18:U19"/>
    <mergeCell ref="W18:W19"/>
    <mergeCell ref="X18:X19"/>
    <mergeCell ref="Y18:Y19"/>
    <mergeCell ref="V19:V20"/>
    <mergeCell ref="Q18:Q19"/>
    <mergeCell ref="R18:R19"/>
    <mergeCell ref="U20:U21"/>
    <mergeCell ref="W20:W21"/>
    <mergeCell ref="X20:X21"/>
    <mergeCell ref="V13:V14"/>
    <mergeCell ref="Q14:Q15"/>
    <mergeCell ref="R14:R15"/>
    <mergeCell ref="S14:S15"/>
    <mergeCell ref="G14:G15"/>
    <mergeCell ref="K14:K15"/>
    <mergeCell ref="L14:L15"/>
    <mergeCell ref="N14:N15"/>
    <mergeCell ref="O14:O15"/>
    <mergeCell ref="P14:P15"/>
    <mergeCell ref="T14:T15"/>
    <mergeCell ref="U14:U15"/>
    <mergeCell ref="G12:G13"/>
    <mergeCell ref="K12:K13"/>
    <mergeCell ref="L12:L13"/>
    <mergeCell ref="N12:N13"/>
    <mergeCell ref="O12:O13"/>
    <mergeCell ref="P12:P13"/>
    <mergeCell ref="A12:A13"/>
    <mergeCell ref="B12:B13"/>
    <mergeCell ref="C12:C13"/>
    <mergeCell ref="D12:D13"/>
    <mergeCell ref="E12:E13"/>
    <mergeCell ref="F12:F13"/>
    <mergeCell ref="H13:H14"/>
    <mergeCell ref="M13:M14"/>
    <mergeCell ref="A14:A15"/>
    <mergeCell ref="B14:B15"/>
    <mergeCell ref="C14:C15"/>
    <mergeCell ref="D14:D15"/>
    <mergeCell ref="E14:E15"/>
    <mergeCell ref="F14:F15"/>
    <mergeCell ref="O10:O11"/>
    <mergeCell ref="T8:T9"/>
    <mergeCell ref="V8:V9"/>
    <mergeCell ref="W8:W9"/>
    <mergeCell ref="W10:W11"/>
    <mergeCell ref="X10:X11"/>
    <mergeCell ref="Y10:Y11"/>
    <mergeCell ref="H11:H12"/>
    <mergeCell ref="M11:M12"/>
    <mergeCell ref="V11:V12"/>
    <mergeCell ref="Q12:Q13"/>
    <mergeCell ref="R12:R13"/>
    <mergeCell ref="S12:S13"/>
    <mergeCell ref="T12:T13"/>
    <mergeCell ref="P10:P11"/>
    <mergeCell ref="Q10:Q11"/>
    <mergeCell ref="R10:R11"/>
    <mergeCell ref="S10:S11"/>
    <mergeCell ref="T10:T11"/>
    <mergeCell ref="U10:U11"/>
    <mergeCell ref="U12:U13"/>
    <mergeCell ref="W12:W13"/>
    <mergeCell ref="X12:X13"/>
    <mergeCell ref="Y12:Y13"/>
    <mergeCell ref="X8:X9"/>
    <mergeCell ref="Y8:Y9"/>
    <mergeCell ref="A10:A11"/>
    <mergeCell ref="B10:B11"/>
    <mergeCell ref="C10:C11"/>
    <mergeCell ref="D10:D11"/>
    <mergeCell ref="E10:E11"/>
    <mergeCell ref="N8:N9"/>
    <mergeCell ref="O8:O9"/>
    <mergeCell ref="P8:P9"/>
    <mergeCell ref="Q8:Q9"/>
    <mergeCell ref="R8:R9"/>
    <mergeCell ref="S8:S9"/>
    <mergeCell ref="A8:G9"/>
    <mergeCell ref="H8:H9"/>
    <mergeCell ref="I8:I9"/>
    <mergeCell ref="J8:J9"/>
    <mergeCell ref="K8:K9"/>
    <mergeCell ref="M8:M9"/>
    <mergeCell ref="F10:F11"/>
    <mergeCell ref="G10:G11"/>
    <mergeCell ref="K10:K11"/>
    <mergeCell ref="L10:L11"/>
    <mergeCell ref="N10:N11"/>
    <mergeCell ref="W5:W7"/>
    <mergeCell ref="X5:Y6"/>
    <mergeCell ref="O6:O7"/>
    <mergeCell ref="P6:P7"/>
    <mergeCell ref="Q6:Q7"/>
    <mergeCell ref="R6:R7"/>
    <mergeCell ref="S6:S7"/>
    <mergeCell ref="T6:T7"/>
    <mergeCell ref="M5:M7"/>
    <mergeCell ref="N5:N7"/>
    <mergeCell ref="O5:Q5"/>
    <mergeCell ref="R5:T5"/>
    <mergeCell ref="U5:U7"/>
    <mergeCell ref="V5:V7"/>
    <mergeCell ref="G5:G7"/>
    <mergeCell ref="H5:H7"/>
    <mergeCell ref="I5:I7"/>
    <mergeCell ref="J5:J7"/>
    <mergeCell ref="K5:K7"/>
    <mergeCell ref="L5:L7"/>
    <mergeCell ref="A5:A7"/>
    <mergeCell ref="B5:B7"/>
    <mergeCell ref="C5:C7"/>
    <mergeCell ref="D5:D7"/>
    <mergeCell ref="E5:E7"/>
    <mergeCell ref="F5:F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dimension ref="A1:L167"/>
  <sheetViews>
    <sheetView workbookViewId="0">
      <pane ySplit="7" topLeftCell="A134" activePane="bottomLeft" state="frozen"/>
      <selection pane="bottomLeft" activeCell="J1" sqref="J1:J1048576"/>
    </sheetView>
  </sheetViews>
  <sheetFormatPr defaultRowHeight="14.4"/>
  <cols>
    <col min="2" max="2" width="16.33203125" customWidth="1"/>
    <col min="3" max="3" width="48.44140625" customWidth="1"/>
    <col min="4" max="4" width="16" customWidth="1"/>
    <col min="5" max="7" width="11.33203125" customWidth="1"/>
    <col min="8" max="8" width="13" customWidth="1"/>
    <col min="9" max="9" width="12.33203125" style="92" customWidth="1"/>
  </cols>
  <sheetData>
    <row r="1" spans="2:9" ht="15" thickBot="1">
      <c r="E1" s="23"/>
      <c r="F1" s="24"/>
      <c r="G1" s="24"/>
      <c r="H1" s="25"/>
      <c r="I1" s="26"/>
    </row>
    <row r="2" spans="2:9">
      <c r="B2" s="208" t="s">
        <v>107</v>
      </c>
      <c r="C2" s="208" t="s">
        <v>108</v>
      </c>
      <c r="D2" s="27" t="s">
        <v>109</v>
      </c>
      <c r="E2" s="211" t="s">
        <v>110</v>
      </c>
      <c r="F2" s="212" t="s">
        <v>111</v>
      </c>
      <c r="G2" s="212" t="s">
        <v>112</v>
      </c>
      <c r="H2" s="215" t="s">
        <v>113</v>
      </c>
      <c r="I2" s="198" t="s">
        <v>114</v>
      </c>
    </row>
    <row r="3" spans="2:9">
      <c r="B3" s="209"/>
      <c r="C3" s="209"/>
      <c r="D3" s="28" t="s">
        <v>115</v>
      </c>
      <c r="E3" s="211"/>
      <c r="F3" s="213"/>
      <c r="G3" s="213"/>
      <c r="H3" s="215"/>
      <c r="I3" s="198"/>
    </row>
    <row r="4" spans="2:9">
      <c r="B4" s="209"/>
      <c r="C4" s="209"/>
      <c r="D4" s="29"/>
      <c r="E4" s="211"/>
      <c r="F4" s="213"/>
      <c r="G4" s="213"/>
      <c r="H4" s="215"/>
      <c r="I4" s="198"/>
    </row>
    <row r="5" spans="2:9">
      <c r="B5" s="209"/>
      <c r="C5" s="209"/>
      <c r="D5" s="29"/>
      <c r="E5" s="211"/>
      <c r="F5" s="213"/>
      <c r="G5" s="213"/>
      <c r="H5" s="215"/>
      <c r="I5" s="198"/>
    </row>
    <row r="6" spans="2:9">
      <c r="B6" s="209"/>
      <c r="C6" s="209"/>
      <c r="D6" s="29"/>
      <c r="E6" s="211"/>
      <c r="F6" s="213"/>
      <c r="G6" s="213"/>
      <c r="H6" s="215"/>
      <c r="I6" s="198"/>
    </row>
    <row r="7" spans="2:9" ht="15" thickBot="1">
      <c r="B7" s="210"/>
      <c r="C7" s="210"/>
      <c r="D7" s="30"/>
      <c r="E7" s="211"/>
      <c r="F7" s="214"/>
      <c r="G7" s="214"/>
      <c r="H7" s="215"/>
      <c r="I7" s="198"/>
    </row>
    <row r="8" spans="2:9" ht="15" thickBot="1">
      <c r="B8" s="31" t="s">
        <v>116</v>
      </c>
      <c r="C8" s="32" t="s">
        <v>117</v>
      </c>
      <c r="D8" s="33"/>
      <c r="E8" s="34"/>
      <c r="F8" s="35"/>
      <c r="G8" s="35"/>
      <c r="H8" s="36"/>
      <c r="I8" s="37"/>
    </row>
    <row r="9" spans="2:9" ht="15" thickBot="1">
      <c r="B9" s="199" t="s">
        <v>118</v>
      </c>
      <c r="C9" s="38" t="s">
        <v>119</v>
      </c>
      <c r="D9" s="39"/>
      <c r="E9" s="40"/>
      <c r="F9" s="41"/>
      <c r="G9" s="41"/>
      <c r="H9" s="42"/>
      <c r="I9" s="43"/>
    </row>
    <row r="10" spans="2:9" ht="15" thickBot="1">
      <c r="B10" s="200"/>
      <c r="C10" s="38" t="s">
        <v>120</v>
      </c>
      <c r="D10" s="39"/>
      <c r="E10" s="40"/>
      <c r="F10" s="41"/>
      <c r="G10" s="41"/>
      <c r="H10" s="42"/>
      <c r="I10" s="43"/>
    </row>
    <row r="11" spans="2:9" ht="30.6" thickBot="1">
      <c r="B11" s="200"/>
      <c r="C11" s="38" t="s">
        <v>121</v>
      </c>
      <c r="D11" s="39" t="s">
        <v>122</v>
      </c>
      <c r="E11" s="40">
        <v>1</v>
      </c>
      <c r="F11" s="42">
        <v>4.194</v>
      </c>
      <c r="G11" s="41"/>
      <c r="H11" s="42"/>
      <c r="I11" s="43">
        <f>E11*F11</f>
        <v>4.194</v>
      </c>
    </row>
    <row r="12" spans="2:9" ht="28.2" thickBot="1">
      <c r="B12" s="200"/>
      <c r="C12" s="38" t="s">
        <v>123</v>
      </c>
      <c r="D12" s="39" t="s">
        <v>122</v>
      </c>
      <c r="E12" s="40">
        <v>1</v>
      </c>
      <c r="F12" s="42">
        <v>0.17699999999999999</v>
      </c>
      <c r="G12" s="41"/>
      <c r="H12" s="42"/>
      <c r="I12" s="43">
        <f>E12*F12</f>
        <v>0.17699999999999999</v>
      </c>
    </row>
    <row r="13" spans="2:9" ht="15" thickBot="1">
      <c r="B13" s="200"/>
      <c r="C13" s="38" t="s">
        <v>124</v>
      </c>
      <c r="D13" s="39"/>
      <c r="E13" s="40"/>
      <c r="F13" s="42"/>
      <c r="G13" s="41"/>
      <c r="H13" s="42"/>
      <c r="I13" s="43"/>
    </row>
    <row r="14" spans="2:9" ht="15" thickBot="1">
      <c r="B14" s="200"/>
      <c r="C14" s="38" t="s">
        <v>125</v>
      </c>
      <c r="D14" s="39" t="s">
        <v>126</v>
      </c>
      <c r="E14" s="40">
        <v>1</v>
      </c>
      <c r="F14" s="42"/>
      <c r="G14" s="41"/>
      <c r="H14" s="42"/>
      <c r="I14" s="44">
        <v>1</v>
      </c>
    </row>
    <row r="15" spans="2:9" ht="15" thickBot="1">
      <c r="B15" s="201"/>
      <c r="C15" s="38" t="s">
        <v>127</v>
      </c>
      <c r="D15" s="39" t="s">
        <v>128</v>
      </c>
      <c r="E15" s="40">
        <v>1</v>
      </c>
      <c r="F15" s="42"/>
      <c r="G15" s="41"/>
      <c r="H15" s="42"/>
      <c r="I15" s="44">
        <v>1</v>
      </c>
    </row>
    <row r="16" spans="2:9" ht="15" thickBot="1">
      <c r="B16" s="199" t="s">
        <v>129</v>
      </c>
      <c r="C16" s="38" t="s">
        <v>130</v>
      </c>
      <c r="D16" s="39"/>
      <c r="E16" s="40"/>
      <c r="F16" s="42"/>
      <c r="G16" s="41"/>
      <c r="H16" s="42"/>
      <c r="I16" s="43"/>
    </row>
    <row r="17" spans="2:9" ht="15" thickBot="1">
      <c r="B17" s="200"/>
      <c r="C17" s="38" t="s">
        <v>120</v>
      </c>
      <c r="D17" s="39"/>
      <c r="E17" s="40"/>
      <c r="F17" s="42"/>
      <c r="G17" s="41"/>
      <c r="H17" s="42"/>
      <c r="I17" s="43"/>
    </row>
    <row r="18" spans="2:9" ht="30.6" thickBot="1">
      <c r="B18" s="200"/>
      <c r="C18" s="38" t="s">
        <v>121</v>
      </c>
      <c r="D18" s="39" t="s">
        <v>122</v>
      </c>
      <c r="E18" s="40">
        <v>3</v>
      </c>
      <c r="F18" s="42">
        <v>6.0549999999999997</v>
      </c>
      <c r="G18" s="41"/>
      <c r="H18" s="42"/>
      <c r="I18" s="43">
        <f>E18*F18</f>
        <v>18.164999999999999</v>
      </c>
    </row>
    <row r="19" spans="2:9" ht="30.6" thickBot="1">
      <c r="B19" s="200"/>
      <c r="C19" s="38" t="s">
        <v>131</v>
      </c>
      <c r="D19" s="39" t="s">
        <v>122</v>
      </c>
      <c r="E19" s="40">
        <v>3</v>
      </c>
      <c r="F19" s="42">
        <v>0.26200000000000001</v>
      </c>
      <c r="G19" s="41"/>
      <c r="H19" s="42"/>
      <c r="I19" s="43">
        <f>E19*F19</f>
        <v>0.78600000000000003</v>
      </c>
    </row>
    <row r="20" spans="2:9" ht="15" thickBot="1">
      <c r="B20" s="200"/>
      <c r="C20" s="38" t="s">
        <v>124</v>
      </c>
      <c r="D20" s="39"/>
      <c r="E20" s="40"/>
      <c r="F20" s="42"/>
      <c r="G20" s="41"/>
      <c r="H20" s="42"/>
      <c r="I20" s="43"/>
    </row>
    <row r="21" spans="2:9" ht="15" thickBot="1">
      <c r="B21" s="200"/>
      <c r="C21" s="38" t="s">
        <v>125</v>
      </c>
      <c r="D21" s="39" t="s">
        <v>126</v>
      </c>
      <c r="E21" s="40">
        <v>0</v>
      </c>
      <c r="F21" s="42"/>
      <c r="G21" s="41"/>
      <c r="H21" s="42"/>
      <c r="I21" s="43">
        <v>0</v>
      </c>
    </row>
    <row r="22" spans="2:9" ht="15" thickBot="1">
      <c r="B22" s="201"/>
      <c r="C22" s="38" t="s">
        <v>127</v>
      </c>
      <c r="D22" s="39" t="s">
        <v>128</v>
      </c>
      <c r="E22" s="40">
        <v>0</v>
      </c>
      <c r="F22" s="42"/>
      <c r="G22" s="41"/>
      <c r="H22" s="42"/>
      <c r="I22" s="43">
        <v>0</v>
      </c>
    </row>
    <row r="23" spans="2:9" ht="15" thickBot="1">
      <c r="B23" s="199" t="s">
        <v>132</v>
      </c>
      <c r="C23" s="38" t="s">
        <v>133</v>
      </c>
      <c r="D23" s="39"/>
      <c r="E23" s="40"/>
      <c r="F23" s="42"/>
      <c r="G23" s="41"/>
      <c r="H23" s="42"/>
      <c r="I23" s="43"/>
    </row>
    <row r="24" spans="2:9" ht="15" thickBot="1">
      <c r="B24" s="200"/>
      <c r="C24" s="38" t="s">
        <v>120</v>
      </c>
      <c r="D24" s="39"/>
      <c r="E24" s="40"/>
      <c r="F24" s="42"/>
      <c r="G24" s="41"/>
      <c r="H24" s="42"/>
      <c r="I24" s="43"/>
    </row>
    <row r="25" spans="2:9" ht="30.6" thickBot="1">
      <c r="B25" s="200"/>
      <c r="C25" s="38" t="s">
        <v>134</v>
      </c>
      <c r="D25" s="39" t="s">
        <v>122</v>
      </c>
      <c r="E25" s="40">
        <v>1</v>
      </c>
      <c r="F25" s="42">
        <v>7.3789999999999996</v>
      </c>
      <c r="G25" s="41"/>
      <c r="H25" s="42"/>
      <c r="I25" s="43">
        <f>E25*F25</f>
        <v>7.3789999999999996</v>
      </c>
    </row>
    <row r="26" spans="2:9" ht="30.6" thickBot="1">
      <c r="B26" s="200"/>
      <c r="C26" s="38" t="s">
        <v>131</v>
      </c>
      <c r="D26" s="39" t="s">
        <v>122</v>
      </c>
      <c r="E26" s="40">
        <v>1</v>
      </c>
      <c r="F26" s="42">
        <v>0.315</v>
      </c>
      <c r="G26" s="41"/>
      <c r="H26" s="42"/>
      <c r="I26" s="43">
        <f>E26*F26</f>
        <v>0.315</v>
      </c>
    </row>
    <row r="27" spans="2:9" ht="15" thickBot="1">
      <c r="B27" s="200"/>
      <c r="C27" s="38" t="s">
        <v>124</v>
      </c>
      <c r="D27" s="39"/>
      <c r="E27" s="40"/>
      <c r="F27" s="42"/>
      <c r="G27" s="41"/>
      <c r="H27" s="42"/>
      <c r="I27" s="43"/>
    </row>
    <row r="28" spans="2:9" ht="15" thickBot="1">
      <c r="B28" s="200"/>
      <c r="C28" s="38" t="s">
        <v>125</v>
      </c>
      <c r="D28" s="39" t="s">
        <v>135</v>
      </c>
      <c r="E28" s="40">
        <v>1</v>
      </c>
      <c r="F28" s="42"/>
      <c r="G28" s="41"/>
      <c r="H28" s="42"/>
      <c r="I28" s="43">
        <v>1</v>
      </c>
    </row>
    <row r="29" spans="2:9" ht="15" thickBot="1">
      <c r="B29" s="201"/>
      <c r="C29" s="38" t="s">
        <v>127</v>
      </c>
      <c r="D29" s="39" t="s">
        <v>128</v>
      </c>
      <c r="E29" s="45">
        <v>1</v>
      </c>
      <c r="F29" s="42"/>
      <c r="G29" s="46"/>
      <c r="H29" s="42"/>
      <c r="I29" s="47">
        <v>1</v>
      </c>
    </row>
    <row r="30" spans="2:9" ht="15" thickBot="1">
      <c r="B30" s="199" t="s">
        <v>136</v>
      </c>
      <c r="C30" s="38" t="s">
        <v>137</v>
      </c>
      <c r="D30" s="39"/>
      <c r="E30" s="40"/>
      <c r="F30" s="42"/>
      <c r="G30" s="41"/>
      <c r="H30" s="42"/>
      <c r="I30" s="43"/>
    </row>
    <row r="31" spans="2:9" ht="15" thickBot="1">
      <c r="B31" s="200"/>
      <c r="C31" s="38" t="s">
        <v>138</v>
      </c>
      <c r="D31" s="39"/>
      <c r="E31" s="40"/>
      <c r="F31" s="42"/>
      <c r="G31" s="41"/>
      <c r="H31" s="42"/>
      <c r="I31" s="43"/>
    </row>
    <row r="32" spans="2:9" ht="30.6" thickBot="1">
      <c r="B32" s="200"/>
      <c r="C32" s="38" t="s">
        <v>139</v>
      </c>
      <c r="D32" s="39" t="s">
        <v>122</v>
      </c>
      <c r="E32" s="40">
        <v>5</v>
      </c>
      <c r="F32" s="42">
        <v>8.5570000000000004</v>
      </c>
      <c r="G32" s="41"/>
      <c r="H32" s="42"/>
      <c r="I32" s="43">
        <f>E32*F32</f>
        <v>42.785000000000004</v>
      </c>
    </row>
    <row r="33" spans="2:9">
      <c r="B33" s="200"/>
      <c r="C33" s="48" t="s">
        <v>140</v>
      </c>
      <c r="D33" s="202" t="s">
        <v>122</v>
      </c>
      <c r="E33" s="204">
        <v>5</v>
      </c>
      <c r="F33" s="205">
        <v>0.34</v>
      </c>
      <c r="G33" s="206"/>
      <c r="H33" s="205"/>
      <c r="I33" s="218">
        <f>E33*F33</f>
        <v>1.7000000000000002</v>
      </c>
    </row>
    <row r="34" spans="2:9" ht="15" thickBot="1">
      <c r="B34" s="200"/>
      <c r="C34" s="38" t="s">
        <v>141</v>
      </c>
      <c r="D34" s="203"/>
      <c r="E34" s="204"/>
      <c r="F34" s="205"/>
      <c r="G34" s="207"/>
      <c r="H34" s="205"/>
      <c r="I34" s="218"/>
    </row>
    <row r="35" spans="2:9" ht="15" thickBot="1">
      <c r="B35" s="200"/>
      <c r="C35" s="38" t="s">
        <v>124</v>
      </c>
      <c r="D35" s="39"/>
      <c r="E35" s="40"/>
      <c r="F35" s="42"/>
      <c r="G35" s="41"/>
      <c r="H35" s="42"/>
      <c r="I35" s="43"/>
    </row>
    <row r="36" spans="2:9" ht="15" thickBot="1">
      <c r="B36" s="200"/>
      <c r="C36" s="38" t="s">
        <v>125</v>
      </c>
      <c r="D36" s="39" t="s">
        <v>135</v>
      </c>
      <c r="E36" s="40">
        <v>2</v>
      </c>
      <c r="F36" s="42"/>
      <c r="G36" s="41"/>
      <c r="H36" s="42"/>
      <c r="I36" s="43">
        <v>2</v>
      </c>
    </row>
    <row r="37" spans="2:9" ht="15" thickBot="1">
      <c r="B37" s="201"/>
      <c r="C37" s="38" t="s">
        <v>127</v>
      </c>
      <c r="D37" s="39" t="s">
        <v>128</v>
      </c>
      <c r="E37" s="40">
        <v>2</v>
      </c>
      <c r="F37" s="42"/>
      <c r="G37" s="41"/>
      <c r="H37" s="42"/>
      <c r="I37" s="43">
        <v>2</v>
      </c>
    </row>
    <row r="38" spans="2:9" ht="15" thickBot="1">
      <c r="B38" s="199" t="s">
        <v>142</v>
      </c>
      <c r="C38" s="49" t="s">
        <v>143</v>
      </c>
      <c r="D38" s="39"/>
      <c r="E38" s="40"/>
      <c r="F38" s="42"/>
      <c r="G38" s="41"/>
      <c r="H38" s="42"/>
      <c r="I38" s="43"/>
    </row>
    <row r="39" spans="2:9" ht="15" thickBot="1">
      <c r="B39" s="200"/>
      <c r="C39" s="38" t="s">
        <v>144</v>
      </c>
      <c r="D39" s="39"/>
      <c r="E39" s="40"/>
      <c r="F39" s="42"/>
      <c r="G39" s="41"/>
      <c r="H39" s="42"/>
      <c r="I39" s="43"/>
    </row>
    <row r="40" spans="2:9" ht="30.6" thickBot="1">
      <c r="B40" s="200"/>
      <c r="C40" s="38" t="s">
        <v>145</v>
      </c>
      <c r="D40" s="39"/>
      <c r="E40" s="40"/>
      <c r="F40" s="42"/>
      <c r="G40" s="41"/>
      <c r="H40" s="42"/>
      <c r="I40" s="43"/>
    </row>
    <row r="41" spans="2:9" ht="15" thickBot="1">
      <c r="B41" s="200"/>
      <c r="C41" s="38" t="s">
        <v>146</v>
      </c>
      <c r="D41" s="39" t="s">
        <v>122</v>
      </c>
      <c r="E41" s="40">
        <v>0</v>
      </c>
      <c r="F41" s="42">
        <v>0.78</v>
      </c>
      <c r="G41" s="41"/>
      <c r="H41" s="42"/>
      <c r="I41" s="43">
        <f>E41*F41</f>
        <v>0</v>
      </c>
    </row>
    <row r="42" spans="2:9" ht="15" thickBot="1">
      <c r="B42" s="200"/>
      <c r="C42" s="38" t="s">
        <v>147</v>
      </c>
      <c r="D42" s="39" t="s">
        <v>122</v>
      </c>
      <c r="E42" s="40">
        <v>1</v>
      </c>
      <c r="F42" s="42">
        <v>1.0629999999999999</v>
      </c>
      <c r="G42" s="41"/>
      <c r="H42" s="42"/>
      <c r="I42" s="43">
        <f>E42*F42</f>
        <v>1.0629999999999999</v>
      </c>
    </row>
    <row r="43" spans="2:9" ht="15" thickBot="1">
      <c r="B43" s="200"/>
      <c r="C43" s="38" t="s">
        <v>148</v>
      </c>
      <c r="D43" s="39" t="s">
        <v>122</v>
      </c>
      <c r="E43" s="40">
        <v>0</v>
      </c>
      <c r="F43" s="42">
        <v>1.2969999999999999</v>
      </c>
      <c r="G43" s="41"/>
      <c r="H43" s="42"/>
      <c r="I43" s="43">
        <f>E43*F43</f>
        <v>0</v>
      </c>
    </row>
    <row r="44" spans="2:9" ht="15" thickBot="1">
      <c r="B44" s="200"/>
      <c r="C44" s="38" t="s">
        <v>149</v>
      </c>
      <c r="D44" s="39" t="s">
        <v>122</v>
      </c>
      <c r="E44" s="40">
        <v>1</v>
      </c>
      <c r="F44" s="42">
        <v>1.5289999999999999</v>
      </c>
      <c r="G44" s="41"/>
      <c r="H44" s="42"/>
      <c r="I44" s="43">
        <f>E44*F44</f>
        <v>1.5289999999999999</v>
      </c>
    </row>
    <row r="45" spans="2:9" ht="30.6" thickBot="1">
      <c r="B45" s="200"/>
      <c r="C45" s="38" t="s">
        <v>150</v>
      </c>
      <c r="D45" s="39"/>
      <c r="E45" s="40"/>
      <c r="F45" s="42"/>
      <c r="G45" s="41"/>
      <c r="H45" s="42"/>
      <c r="I45" s="43"/>
    </row>
    <row r="46" spans="2:9" ht="15" thickBot="1">
      <c r="B46" s="200"/>
      <c r="C46" s="38" t="s">
        <v>146</v>
      </c>
      <c r="D46" s="39" t="s">
        <v>122</v>
      </c>
      <c r="E46" s="40">
        <v>0</v>
      </c>
      <c r="F46" s="42">
        <v>0.03</v>
      </c>
      <c r="G46" s="41"/>
      <c r="H46" s="42"/>
      <c r="I46" s="43">
        <f>E46*F46</f>
        <v>0</v>
      </c>
    </row>
    <row r="47" spans="2:9" ht="15" thickBot="1">
      <c r="B47" s="200"/>
      <c r="C47" s="38" t="s">
        <v>147</v>
      </c>
      <c r="D47" s="39" t="s">
        <v>122</v>
      </c>
      <c r="E47" s="40">
        <v>1</v>
      </c>
      <c r="F47" s="42">
        <v>3.4000000000000002E-2</v>
      </c>
      <c r="G47" s="41"/>
      <c r="H47" s="42"/>
      <c r="I47" s="43">
        <f>E47*F47</f>
        <v>3.4000000000000002E-2</v>
      </c>
    </row>
    <row r="48" spans="2:9" ht="15" thickBot="1">
      <c r="B48" s="200"/>
      <c r="C48" s="38" t="s">
        <v>148</v>
      </c>
      <c r="D48" s="39" t="s">
        <v>122</v>
      </c>
      <c r="E48" s="40">
        <v>0</v>
      </c>
      <c r="F48" s="42">
        <v>4.2000000000000003E-2</v>
      </c>
      <c r="G48" s="41"/>
      <c r="H48" s="42"/>
      <c r="I48" s="43">
        <f>E48*F48</f>
        <v>0</v>
      </c>
    </row>
    <row r="49" spans="2:9" ht="15" thickBot="1">
      <c r="B49" s="200"/>
      <c r="C49" s="38" t="s">
        <v>149</v>
      </c>
      <c r="D49" s="39" t="s">
        <v>122</v>
      </c>
      <c r="E49" s="40">
        <v>1</v>
      </c>
      <c r="F49" s="42">
        <v>0.05</v>
      </c>
      <c r="G49" s="41"/>
      <c r="H49" s="42"/>
      <c r="I49" s="43">
        <f>E49*F49</f>
        <v>0.05</v>
      </c>
    </row>
    <row r="50" spans="2:9" ht="15" thickBot="1">
      <c r="B50" s="200"/>
      <c r="C50" s="49" t="s">
        <v>151</v>
      </c>
      <c r="D50" s="39"/>
      <c r="E50" s="40"/>
      <c r="F50" s="42"/>
      <c r="G50" s="41"/>
      <c r="H50" s="42"/>
      <c r="I50" s="43"/>
    </row>
    <row r="51" spans="2:9" ht="15" thickBot="1">
      <c r="B51" s="200"/>
      <c r="C51" s="38" t="s">
        <v>152</v>
      </c>
      <c r="D51" s="39"/>
      <c r="E51" s="40"/>
      <c r="F51" s="42"/>
      <c r="G51" s="41"/>
      <c r="H51" s="42"/>
      <c r="I51" s="44">
        <v>0</v>
      </c>
    </row>
    <row r="52" spans="2:9" ht="15" thickBot="1">
      <c r="B52" s="200"/>
      <c r="C52" s="38" t="s">
        <v>146</v>
      </c>
      <c r="D52" s="39" t="s">
        <v>126</v>
      </c>
      <c r="E52" s="40">
        <v>0</v>
      </c>
      <c r="F52" s="42"/>
      <c r="G52" s="41"/>
      <c r="H52" s="42"/>
      <c r="I52" s="44">
        <v>1</v>
      </c>
    </row>
    <row r="53" spans="2:9" ht="15" thickBot="1">
      <c r="B53" s="200"/>
      <c r="C53" s="38" t="s">
        <v>147</v>
      </c>
      <c r="D53" s="39" t="s">
        <v>126</v>
      </c>
      <c r="E53" s="40">
        <v>1</v>
      </c>
      <c r="F53" s="42"/>
      <c r="G53" s="41"/>
      <c r="H53" s="42"/>
      <c r="I53" s="44">
        <v>0</v>
      </c>
    </row>
    <row r="54" spans="2:9" ht="15" thickBot="1">
      <c r="B54" s="200"/>
      <c r="C54" s="38" t="s">
        <v>148</v>
      </c>
      <c r="D54" s="39" t="s">
        <v>126</v>
      </c>
      <c r="E54" s="40">
        <v>0</v>
      </c>
      <c r="F54" s="42"/>
      <c r="G54" s="41"/>
      <c r="H54" s="42"/>
      <c r="I54" s="44">
        <v>1</v>
      </c>
    </row>
    <row r="55" spans="2:9" ht="15" thickBot="1">
      <c r="B55" s="200"/>
      <c r="C55" s="38" t="s">
        <v>149</v>
      </c>
      <c r="D55" s="39" t="s">
        <v>126</v>
      </c>
      <c r="E55" s="40">
        <v>1</v>
      </c>
      <c r="F55" s="42"/>
      <c r="G55" s="41"/>
      <c r="H55" s="42"/>
      <c r="I55" s="43"/>
    </row>
    <row r="56" spans="2:9" ht="15" thickBot="1">
      <c r="B56" s="200"/>
      <c r="C56" s="38" t="s">
        <v>153</v>
      </c>
      <c r="D56" s="39"/>
      <c r="E56" s="40"/>
      <c r="F56" s="42"/>
      <c r="G56" s="41"/>
      <c r="H56" s="42"/>
      <c r="I56" s="43"/>
    </row>
    <row r="57" spans="2:9" ht="15" thickBot="1">
      <c r="B57" s="200"/>
      <c r="C57" s="38" t="s">
        <v>146</v>
      </c>
      <c r="D57" s="50" t="s">
        <v>128</v>
      </c>
      <c r="E57" s="44">
        <v>0</v>
      </c>
      <c r="F57" s="51"/>
      <c r="G57" s="52"/>
      <c r="H57" s="51"/>
      <c r="I57" s="44">
        <v>0</v>
      </c>
    </row>
    <row r="58" spans="2:9" ht="15" thickBot="1">
      <c r="B58" s="200"/>
      <c r="C58" s="38" t="s">
        <v>147</v>
      </c>
      <c r="D58" s="50" t="s">
        <v>128</v>
      </c>
      <c r="E58" s="44">
        <v>1</v>
      </c>
      <c r="F58" s="51"/>
      <c r="G58" s="52"/>
      <c r="H58" s="51"/>
      <c r="I58" s="44">
        <v>1</v>
      </c>
    </row>
    <row r="59" spans="2:9" ht="15" thickBot="1">
      <c r="B59" s="200"/>
      <c r="C59" s="38" t="s">
        <v>148</v>
      </c>
      <c r="D59" s="50" t="s">
        <v>128</v>
      </c>
      <c r="E59" s="44">
        <v>0</v>
      </c>
      <c r="F59" s="51"/>
      <c r="G59" s="52"/>
      <c r="H59" s="51"/>
      <c r="I59" s="44">
        <v>0</v>
      </c>
    </row>
    <row r="60" spans="2:9" ht="15" thickBot="1">
      <c r="B60" s="201"/>
      <c r="C60" s="38" t="s">
        <v>154</v>
      </c>
      <c r="D60" s="50" t="s">
        <v>128</v>
      </c>
      <c r="E60" s="44">
        <v>1</v>
      </c>
      <c r="F60" s="51"/>
      <c r="G60" s="52"/>
      <c r="H60" s="51"/>
      <c r="I60" s="44">
        <v>1</v>
      </c>
    </row>
    <row r="61" spans="2:9" ht="15" thickBot="1">
      <c r="B61" s="199" t="s">
        <v>155</v>
      </c>
      <c r="C61" s="49" t="s">
        <v>156</v>
      </c>
      <c r="D61" s="39"/>
      <c r="E61" s="40"/>
      <c r="F61" s="42"/>
      <c r="G61" s="41"/>
      <c r="H61" s="42"/>
      <c r="I61" s="43"/>
    </row>
    <row r="62" spans="2:9" ht="15" thickBot="1">
      <c r="B62" s="200"/>
      <c r="C62" s="38" t="s">
        <v>144</v>
      </c>
      <c r="D62" s="39"/>
      <c r="E62" s="40"/>
      <c r="F62" s="42"/>
      <c r="G62" s="41"/>
      <c r="H62" s="42"/>
      <c r="I62" s="43"/>
    </row>
    <row r="63" spans="2:9" ht="30.6" thickBot="1">
      <c r="B63" s="200"/>
      <c r="C63" s="38" t="s">
        <v>157</v>
      </c>
      <c r="D63" s="39"/>
      <c r="E63" s="40"/>
      <c r="F63" s="42"/>
      <c r="G63" s="41"/>
      <c r="H63" s="42"/>
      <c r="I63" s="43"/>
    </row>
    <row r="64" spans="2:9" ht="15" thickBot="1">
      <c r="B64" s="200"/>
      <c r="C64" s="38" t="s">
        <v>146</v>
      </c>
      <c r="D64" s="39" t="s">
        <v>122</v>
      </c>
      <c r="E64" s="40">
        <v>0</v>
      </c>
      <c r="F64" s="42">
        <v>1.425</v>
      </c>
      <c r="G64" s="41"/>
      <c r="H64" s="42"/>
      <c r="I64" s="43">
        <f>E64*F64</f>
        <v>0</v>
      </c>
    </row>
    <row r="65" spans="2:9" ht="15" thickBot="1">
      <c r="B65" s="200"/>
      <c r="C65" s="38" t="s">
        <v>147</v>
      </c>
      <c r="D65" s="39" t="s">
        <v>122</v>
      </c>
      <c r="E65" s="40">
        <v>2</v>
      </c>
      <c r="F65" s="42">
        <v>1.9</v>
      </c>
      <c r="G65" s="41"/>
      <c r="H65" s="42"/>
      <c r="I65" s="43">
        <f>E65*F65</f>
        <v>3.8</v>
      </c>
    </row>
    <row r="66" spans="2:9" ht="15" thickBot="1">
      <c r="B66" s="200"/>
      <c r="C66" s="38" t="s">
        <v>148</v>
      </c>
      <c r="D66" s="39" t="s">
        <v>122</v>
      </c>
      <c r="E66" s="40">
        <v>0</v>
      </c>
      <c r="F66" s="42">
        <v>2.34</v>
      </c>
      <c r="G66" s="41"/>
      <c r="H66" s="42"/>
      <c r="I66" s="43">
        <f>E66*F66</f>
        <v>0</v>
      </c>
    </row>
    <row r="67" spans="2:9" ht="15" thickBot="1">
      <c r="B67" s="200"/>
      <c r="C67" s="38" t="s">
        <v>149</v>
      </c>
      <c r="D67" s="39" t="s">
        <v>122</v>
      </c>
      <c r="E67" s="40">
        <v>1</v>
      </c>
      <c r="F67" s="42">
        <v>2.7389999999999999</v>
      </c>
      <c r="G67" s="41"/>
      <c r="H67" s="42"/>
      <c r="I67" s="43">
        <f>E67*F67</f>
        <v>2.7389999999999999</v>
      </c>
    </row>
    <row r="68" spans="2:9" ht="30.6" thickBot="1">
      <c r="B68" s="200"/>
      <c r="C68" s="38" t="s">
        <v>158</v>
      </c>
      <c r="D68" s="39"/>
      <c r="E68" s="40"/>
      <c r="F68" s="42"/>
      <c r="G68" s="41"/>
      <c r="H68" s="42"/>
      <c r="I68" s="43"/>
    </row>
    <row r="69" spans="2:9" ht="15" thickBot="1">
      <c r="B69" s="200"/>
      <c r="C69" s="38" t="s">
        <v>146</v>
      </c>
      <c r="D69" s="39" t="s">
        <v>122</v>
      </c>
      <c r="E69" s="40">
        <v>0</v>
      </c>
      <c r="F69" s="42">
        <v>0.05</v>
      </c>
      <c r="G69" s="41"/>
      <c r="H69" s="42"/>
      <c r="I69" s="43">
        <f>E69*F69</f>
        <v>0</v>
      </c>
    </row>
    <row r="70" spans="2:9" ht="15" thickBot="1">
      <c r="B70" s="200"/>
      <c r="C70" s="38" t="s">
        <v>147</v>
      </c>
      <c r="D70" s="39" t="s">
        <v>122</v>
      </c>
      <c r="E70" s="40">
        <v>2</v>
      </c>
      <c r="F70" s="42">
        <v>6.8000000000000005E-2</v>
      </c>
      <c r="G70" s="41"/>
      <c r="H70" s="42"/>
      <c r="I70" s="43">
        <f>E70*F70</f>
        <v>0.13600000000000001</v>
      </c>
    </row>
    <row r="71" spans="2:9" ht="15" thickBot="1">
      <c r="B71" s="200"/>
      <c r="C71" s="38" t="s">
        <v>148</v>
      </c>
      <c r="D71" s="39" t="s">
        <v>122</v>
      </c>
      <c r="E71" s="40">
        <v>0</v>
      </c>
      <c r="F71" s="42">
        <v>7.3999999999999996E-2</v>
      </c>
      <c r="G71" s="41"/>
      <c r="H71" s="42"/>
      <c r="I71" s="43">
        <f>E71*F71</f>
        <v>0</v>
      </c>
    </row>
    <row r="72" spans="2:9" ht="15" thickBot="1">
      <c r="B72" s="200"/>
      <c r="C72" s="38" t="s">
        <v>149</v>
      </c>
      <c r="D72" s="39" t="s">
        <v>122</v>
      </c>
      <c r="E72" s="40">
        <v>1</v>
      </c>
      <c r="F72" s="42">
        <v>8.5000000000000006E-2</v>
      </c>
      <c r="G72" s="41"/>
      <c r="H72" s="42"/>
      <c r="I72" s="43">
        <f>E72*F72</f>
        <v>8.5000000000000006E-2</v>
      </c>
    </row>
    <row r="73" spans="2:9" ht="15" thickBot="1">
      <c r="B73" s="200"/>
      <c r="C73" s="49" t="s">
        <v>151</v>
      </c>
      <c r="D73" s="53"/>
      <c r="E73" s="54"/>
      <c r="F73" s="55"/>
      <c r="G73" s="56"/>
      <c r="H73" s="55"/>
      <c r="I73" s="57"/>
    </row>
    <row r="74" spans="2:9" ht="15" thickBot="1">
      <c r="B74" s="200"/>
      <c r="C74" s="38" t="s">
        <v>152</v>
      </c>
      <c r="D74" s="39"/>
      <c r="E74" s="40"/>
      <c r="F74" s="42"/>
      <c r="G74" s="41"/>
      <c r="H74" s="42"/>
      <c r="I74" s="43"/>
    </row>
    <row r="75" spans="2:9" ht="15" thickBot="1">
      <c r="B75" s="200"/>
      <c r="C75" s="38" t="s">
        <v>146</v>
      </c>
      <c r="D75" s="39" t="s">
        <v>126</v>
      </c>
      <c r="E75" s="40">
        <v>0</v>
      </c>
      <c r="F75" s="42"/>
      <c r="G75" s="41"/>
      <c r="H75" s="42"/>
      <c r="I75" s="44">
        <v>0</v>
      </c>
    </row>
    <row r="76" spans="2:9" ht="15" thickBot="1">
      <c r="B76" s="200"/>
      <c r="C76" s="38" t="s">
        <v>147</v>
      </c>
      <c r="D76" s="39" t="s">
        <v>126</v>
      </c>
      <c r="E76" s="40">
        <v>2</v>
      </c>
      <c r="F76" s="42"/>
      <c r="G76" s="41"/>
      <c r="H76" s="42"/>
      <c r="I76" s="44">
        <v>2</v>
      </c>
    </row>
    <row r="77" spans="2:9" ht="15" thickBot="1">
      <c r="B77" s="200"/>
      <c r="C77" s="38" t="s">
        <v>148</v>
      </c>
      <c r="D77" s="39" t="s">
        <v>126</v>
      </c>
      <c r="E77" s="40">
        <v>0</v>
      </c>
      <c r="F77" s="42"/>
      <c r="G77" s="41"/>
      <c r="H77" s="42"/>
      <c r="I77" s="44">
        <v>0</v>
      </c>
    </row>
    <row r="78" spans="2:9" ht="15" thickBot="1">
      <c r="B78" s="200"/>
      <c r="C78" s="38" t="s">
        <v>149</v>
      </c>
      <c r="D78" s="39" t="s">
        <v>126</v>
      </c>
      <c r="E78" s="40">
        <v>1</v>
      </c>
      <c r="F78" s="42"/>
      <c r="G78" s="41"/>
      <c r="H78" s="42"/>
      <c r="I78" s="44">
        <v>1</v>
      </c>
    </row>
    <row r="79" spans="2:9" ht="15" thickBot="1">
      <c r="B79" s="200"/>
      <c r="C79" s="38" t="s">
        <v>153</v>
      </c>
      <c r="D79" s="39"/>
      <c r="E79" s="40"/>
      <c r="F79" s="42"/>
      <c r="G79" s="41"/>
      <c r="H79" s="42"/>
      <c r="I79" s="43"/>
    </row>
    <row r="80" spans="2:9" ht="15" thickBot="1">
      <c r="B80" s="200"/>
      <c r="C80" s="38" t="s">
        <v>146</v>
      </c>
      <c r="D80" s="50" t="s">
        <v>159</v>
      </c>
      <c r="E80" s="44">
        <v>0</v>
      </c>
      <c r="F80" s="51"/>
      <c r="G80" s="52"/>
      <c r="H80" s="51"/>
      <c r="I80" s="44">
        <v>0</v>
      </c>
    </row>
    <row r="81" spans="2:9" ht="15" thickBot="1">
      <c r="B81" s="200"/>
      <c r="C81" s="38" t="s">
        <v>147</v>
      </c>
      <c r="D81" s="50" t="s">
        <v>159</v>
      </c>
      <c r="E81" s="44">
        <v>2</v>
      </c>
      <c r="F81" s="51"/>
      <c r="G81" s="52"/>
      <c r="H81" s="51"/>
      <c r="I81" s="44">
        <v>2</v>
      </c>
    </row>
    <row r="82" spans="2:9" ht="15" thickBot="1">
      <c r="B82" s="200"/>
      <c r="C82" s="38" t="s">
        <v>148</v>
      </c>
      <c r="D82" s="50" t="s">
        <v>159</v>
      </c>
      <c r="E82" s="44">
        <v>0</v>
      </c>
      <c r="F82" s="51"/>
      <c r="G82" s="52"/>
      <c r="H82" s="51"/>
      <c r="I82" s="44">
        <v>0</v>
      </c>
    </row>
    <row r="83" spans="2:9" ht="15" thickBot="1">
      <c r="B83" s="201"/>
      <c r="C83" s="38" t="s">
        <v>154</v>
      </c>
      <c r="D83" s="50" t="s">
        <v>159</v>
      </c>
      <c r="E83" s="44">
        <v>1</v>
      </c>
      <c r="F83" s="51"/>
      <c r="G83" s="52"/>
      <c r="H83" s="51"/>
      <c r="I83" s="44">
        <v>1</v>
      </c>
    </row>
    <row r="84" spans="2:9" ht="15" thickBot="1">
      <c r="B84" s="199" t="s">
        <v>160</v>
      </c>
      <c r="C84" s="49" t="s">
        <v>161</v>
      </c>
      <c r="D84" s="39"/>
      <c r="E84" s="40"/>
      <c r="F84" s="42"/>
      <c r="G84" s="41"/>
      <c r="H84" s="42"/>
      <c r="I84" s="43"/>
    </row>
    <row r="85" spans="2:9" ht="15" thickBot="1">
      <c r="B85" s="200"/>
      <c r="C85" s="38" t="s">
        <v>144</v>
      </c>
      <c r="D85" s="39"/>
      <c r="E85" s="40"/>
      <c r="F85" s="42"/>
      <c r="G85" s="41"/>
      <c r="H85" s="42"/>
      <c r="I85" s="43"/>
    </row>
    <row r="86" spans="2:9" ht="30.6" thickBot="1">
      <c r="B86" s="200"/>
      <c r="C86" s="38" t="s">
        <v>157</v>
      </c>
      <c r="D86" s="39"/>
      <c r="E86" s="40"/>
      <c r="F86" s="42"/>
      <c r="G86" s="41"/>
      <c r="H86" s="42"/>
      <c r="I86" s="43"/>
    </row>
    <row r="87" spans="2:9" ht="15" thickBot="1">
      <c r="B87" s="200"/>
      <c r="C87" s="38" t="s">
        <v>146</v>
      </c>
      <c r="D87" s="39" t="s">
        <v>122</v>
      </c>
      <c r="E87" s="40">
        <v>0</v>
      </c>
      <c r="F87" s="42">
        <v>2.246</v>
      </c>
      <c r="G87" s="41"/>
      <c r="H87" s="42"/>
      <c r="I87" s="43">
        <f>E87*F87</f>
        <v>0</v>
      </c>
    </row>
    <row r="88" spans="2:9" ht="15" thickBot="1">
      <c r="B88" s="200"/>
      <c r="C88" s="38" t="s">
        <v>147</v>
      </c>
      <c r="D88" s="39" t="s">
        <v>122</v>
      </c>
      <c r="E88" s="40">
        <v>0</v>
      </c>
      <c r="F88" s="42">
        <v>2.7</v>
      </c>
      <c r="G88" s="41"/>
      <c r="H88" s="42"/>
      <c r="I88" s="43">
        <f>E88*F88</f>
        <v>0</v>
      </c>
    </row>
    <row r="89" spans="2:9" ht="15" thickBot="1">
      <c r="B89" s="200"/>
      <c r="C89" s="38" t="s">
        <v>148</v>
      </c>
      <c r="D89" s="39" t="s">
        <v>122</v>
      </c>
      <c r="E89" s="40">
        <v>0</v>
      </c>
      <c r="F89" s="42">
        <v>3.2450000000000001</v>
      </c>
      <c r="G89" s="41"/>
      <c r="H89" s="42"/>
      <c r="I89" s="43">
        <f>E89*F89</f>
        <v>0</v>
      </c>
    </row>
    <row r="90" spans="2:9" ht="15" thickBot="1">
      <c r="B90" s="200"/>
      <c r="C90" s="38" t="s">
        <v>149</v>
      </c>
      <c r="D90" s="39" t="s">
        <v>122</v>
      </c>
      <c r="E90" s="40">
        <v>1</v>
      </c>
      <c r="F90" s="42">
        <v>3.8029999999999999</v>
      </c>
      <c r="G90" s="41"/>
      <c r="H90" s="42"/>
      <c r="I90" s="43">
        <f>E90*F90</f>
        <v>3.8029999999999999</v>
      </c>
    </row>
    <row r="91" spans="2:9" ht="30.6" thickBot="1">
      <c r="B91" s="200"/>
      <c r="C91" s="38" t="s">
        <v>158</v>
      </c>
      <c r="D91" s="39"/>
      <c r="E91" s="40"/>
      <c r="F91" s="42"/>
      <c r="G91" s="41"/>
      <c r="H91" s="42"/>
      <c r="I91" s="43"/>
    </row>
    <row r="92" spans="2:9" ht="15" thickBot="1">
      <c r="B92" s="200"/>
      <c r="C92" s="38" t="s">
        <v>146</v>
      </c>
      <c r="D92" s="39" t="s">
        <v>122</v>
      </c>
      <c r="E92" s="40">
        <v>0</v>
      </c>
      <c r="F92" s="42">
        <v>0.08</v>
      </c>
      <c r="G92" s="41"/>
      <c r="H92" s="42"/>
      <c r="I92" s="43">
        <f>E92*F92</f>
        <v>0</v>
      </c>
    </row>
    <row r="93" spans="2:9" ht="15" thickBot="1">
      <c r="B93" s="200"/>
      <c r="C93" s="38" t="s">
        <v>147</v>
      </c>
      <c r="D93" s="39" t="s">
        <v>122</v>
      </c>
      <c r="E93" s="40">
        <v>0</v>
      </c>
      <c r="F93" s="42">
        <v>9.0999999999999998E-2</v>
      </c>
      <c r="G93" s="41"/>
      <c r="H93" s="42"/>
      <c r="I93" s="43">
        <f>E93*F93</f>
        <v>0</v>
      </c>
    </row>
    <row r="94" spans="2:9" ht="15" thickBot="1">
      <c r="B94" s="200"/>
      <c r="C94" s="38" t="s">
        <v>148</v>
      </c>
      <c r="D94" s="39" t="s">
        <v>122</v>
      </c>
      <c r="E94" s="40">
        <v>0</v>
      </c>
      <c r="F94" s="42">
        <v>9.8000000000000004E-2</v>
      </c>
      <c r="G94" s="41"/>
      <c r="H94" s="42"/>
      <c r="I94" s="43">
        <f>E94*F94</f>
        <v>0</v>
      </c>
    </row>
    <row r="95" spans="2:9" ht="15" thickBot="1">
      <c r="B95" s="200"/>
      <c r="C95" s="38" t="s">
        <v>149</v>
      </c>
      <c r="D95" s="39" t="s">
        <v>122</v>
      </c>
      <c r="E95" s="40">
        <v>1</v>
      </c>
      <c r="F95" s="42">
        <v>0.115</v>
      </c>
      <c r="G95" s="41"/>
      <c r="H95" s="42"/>
      <c r="I95" s="43">
        <f>E95*F95</f>
        <v>0.115</v>
      </c>
    </row>
    <row r="96" spans="2:9" ht="15" thickBot="1">
      <c r="B96" s="200"/>
      <c r="C96" s="49" t="s">
        <v>151</v>
      </c>
      <c r="D96" s="53"/>
      <c r="E96" s="54"/>
      <c r="F96" s="55"/>
      <c r="G96" s="56"/>
      <c r="H96" s="55"/>
      <c r="I96" s="57"/>
    </row>
    <row r="97" spans="2:9" ht="15" thickBot="1">
      <c r="B97" s="200"/>
      <c r="C97" s="38" t="s">
        <v>152</v>
      </c>
      <c r="D97" s="39"/>
      <c r="E97" s="40"/>
      <c r="F97" s="42"/>
      <c r="G97" s="41"/>
      <c r="H97" s="42"/>
      <c r="I97" s="43"/>
    </row>
    <row r="98" spans="2:9" ht="15" thickBot="1">
      <c r="B98" s="200"/>
      <c r="C98" s="38" t="s">
        <v>146</v>
      </c>
      <c r="D98" s="39" t="s">
        <v>126</v>
      </c>
      <c r="E98" s="40">
        <v>0</v>
      </c>
      <c r="F98" s="42"/>
      <c r="G98" s="41"/>
      <c r="H98" s="42"/>
      <c r="I98" s="44">
        <v>0</v>
      </c>
    </row>
    <row r="99" spans="2:9" ht="15" thickBot="1">
      <c r="B99" s="200"/>
      <c r="C99" s="38" t="s">
        <v>147</v>
      </c>
      <c r="D99" s="39" t="s">
        <v>126</v>
      </c>
      <c r="E99" s="40">
        <v>0</v>
      </c>
      <c r="F99" s="42"/>
      <c r="G99" s="41"/>
      <c r="H99" s="42"/>
      <c r="I99" s="44">
        <v>0</v>
      </c>
    </row>
    <row r="100" spans="2:9" ht="15" thickBot="1">
      <c r="B100" s="200"/>
      <c r="C100" s="38" t="s">
        <v>148</v>
      </c>
      <c r="D100" s="39" t="s">
        <v>126</v>
      </c>
      <c r="E100" s="40">
        <v>0</v>
      </c>
      <c r="F100" s="42"/>
      <c r="G100" s="41"/>
      <c r="H100" s="42"/>
      <c r="I100" s="44">
        <v>0</v>
      </c>
    </row>
    <row r="101" spans="2:9" ht="15" thickBot="1">
      <c r="B101" s="200"/>
      <c r="C101" s="38" t="s">
        <v>149</v>
      </c>
      <c r="D101" s="39" t="s">
        <v>126</v>
      </c>
      <c r="E101" s="40">
        <v>1</v>
      </c>
      <c r="F101" s="42"/>
      <c r="G101" s="41"/>
      <c r="H101" s="42"/>
      <c r="I101" s="44">
        <v>1</v>
      </c>
    </row>
    <row r="102" spans="2:9" ht="15" thickBot="1">
      <c r="B102" s="200"/>
      <c r="C102" s="38" t="s">
        <v>162</v>
      </c>
      <c r="D102" s="39"/>
      <c r="E102" s="40"/>
      <c r="F102" s="42"/>
      <c r="G102" s="41"/>
      <c r="H102" s="42"/>
      <c r="I102" s="43"/>
    </row>
    <row r="103" spans="2:9" ht="15" thickBot="1">
      <c r="B103" s="200"/>
      <c r="C103" s="38" t="s">
        <v>146</v>
      </c>
      <c r="D103" s="50" t="s">
        <v>159</v>
      </c>
      <c r="E103" s="40">
        <v>0</v>
      </c>
      <c r="F103" s="51"/>
      <c r="G103" s="41"/>
      <c r="H103" s="51"/>
      <c r="I103" s="44">
        <v>0</v>
      </c>
    </row>
    <row r="104" spans="2:9" ht="15" thickBot="1">
      <c r="B104" s="200"/>
      <c r="C104" s="38" t="s">
        <v>147</v>
      </c>
      <c r="D104" s="50" t="s">
        <v>159</v>
      </c>
      <c r="E104" s="40">
        <v>0</v>
      </c>
      <c r="F104" s="51"/>
      <c r="G104" s="41"/>
      <c r="H104" s="51"/>
      <c r="I104" s="44">
        <v>0</v>
      </c>
    </row>
    <row r="105" spans="2:9" ht="15" thickBot="1">
      <c r="B105" s="200"/>
      <c r="C105" s="38" t="s">
        <v>148</v>
      </c>
      <c r="D105" s="50" t="s">
        <v>159</v>
      </c>
      <c r="E105" s="40">
        <v>0</v>
      </c>
      <c r="F105" s="51"/>
      <c r="G105" s="41"/>
      <c r="H105" s="51"/>
      <c r="I105" s="44">
        <v>0</v>
      </c>
    </row>
    <row r="106" spans="2:9" ht="15" thickBot="1">
      <c r="B106" s="201"/>
      <c r="C106" s="38" t="s">
        <v>149</v>
      </c>
      <c r="D106" s="50" t="s">
        <v>159</v>
      </c>
      <c r="E106" s="40">
        <v>1</v>
      </c>
      <c r="F106" s="51"/>
      <c r="G106" s="41"/>
      <c r="H106" s="51"/>
      <c r="I106" s="44">
        <v>1</v>
      </c>
    </row>
    <row r="107" spans="2:9" ht="15" thickBot="1">
      <c r="B107" s="31"/>
      <c r="C107" s="48"/>
      <c r="D107" s="58"/>
      <c r="E107" s="40"/>
      <c r="F107" s="59"/>
      <c r="G107" s="41"/>
      <c r="H107" s="51"/>
      <c r="I107" s="60"/>
    </row>
    <row r="108" spans="2:9">
      <c r="B108" s="136" t="s">
        <v>304</v>
      </c>
      <c r="C108" s="61" t="s">
        <v>305</v>
      </c>
      <c r="D108" s="62"/>
      <c r="E108" s="41"/>
      <c r="F108" s="59"/>
      <c r="G108" s="41"/>
      <c r="H108" s="51"/>
      <c r="I108" s="60"/>
    </row>
    <row r="109" spans="2:9">
      <c r="B109" s="88"/>
      <c r="C109" s="134" t="s">
        <v>163</v>
      </c>
      <c r="D109" s="62" t="s">
        <v>126</v>
      </c>
      <c r="E109" s="41"/>
      <c r="F109" s="59"/>
      <c r="G109" s="41"/>
      <c r="H109" s="51"/>
      <c r="I109" s="60">
        <v>1</v>
      </c>
    </row>
    <row r="110" spans="2:9">
      <c r="B110" s="137"/>
      <c r="C110" s="134" t="s">
        <v>164</v>
      </c>
      <c r="D110" s="62" t="s">
        <v>126</v>
      </c>
      <c r="E110" s="41"/>
      <c r="F110" s="59"/>
      <c r="G110" s="41"/>
      <c r="H110" s="51"/>
      <c r="I110" s="60">
        <v>1</v>
      </c>
    </row>
    <row r="111" spans="2:9">
      <c r="B111" s="137"/>
      <c r="C111" s="134" t="s">
        <v>165</v>
      </c>
      <c r="D111" s="62" t="s">
        <v>126</v>
      </c>
      <c r="E111" s="41"/>
      <c r="F111" s="59"/>
      <c r="G111" s="41"/>
      <c r="H111" s="51"/>
      <c r="I111" s="60">
        <v>1</v>
      </c>
    </row>
    <row r="112" spans="2:9">
      <c r="B112" s="137"/>
      <c r="C112" s="134" t="s">
        <v>166</v>
      </c>
      <c r="D112" s="62" t="s">
        <v>126</v>
      </c>
      <c r="E112" s="41"/>
      <c r="F112" s="59"/>
      <c r="G112" s="41"/>
      <c r="H112" s="51"/>
      <c r="I112" s="60">
        <v>2</v>
      </c>
    </row>
    <row r="113" spans="2:12">
      <c r="B113" s="137"/>
      <c r="C113" s="135" t="s">
        <v>167</v>
      </c>
      <c r="D113" s="62"/>
      <c r="E113" s="41"/>
      <c r="F113" s="59"/>
      <c r="G113" s="41"/>
      <c r="H113" s="51"/>
      <c r="I113" s="60"/>
    </row>
    <row r="114" spans="2:12">
      <c r="B114" s="137"/>
      <c r="C114" s="134" t="s">
        <v>163</v>
      </c>
      <c r="D114" s="63" t="s">
        <v>168</v>
      </c>
      <c r="E114" s="41"/>
      <c r="F114" s="59"/>
      <c r="G114" s="41"/>
      <c r="H114" s="51"/>
      <c r="I114" s="60">
        <v>1</v>
      </c>
    </row>
    <row r="115" spans="2:12">
      <c r="B115" s="137"/>
      <c r="C115" s="134" t="s">
        <v>164</v>
      </c>
      <c r="D115" s="63" t="s">
        <v>168</v>
      </c>
      <c r="E115" s="41"/>
      <c r="F115" s="59"/>
      <c r="G115" s="41"/>
      <c r="H115" s="51"/>
      <c r="I115" s="60">
        <v>1</v>
      </c>
    </row>
    <row r="116" spans="2:12">
      <c r="B116" s="137"/>
      <c r="C116" s="134" t="s">
        <v>165</v>
      </c>
      <c r="D116" s="63" t="s">
        <v>168</v>
      </c>
      <c r="E116" s="41"/>
      <c r="F116" s="59"/>
      <c r="G116" s="41"/>
      <c r="H116" s="51"/>
      <c r="I116" s="60">
        <v>1</v>
      </c>
    </row>
    <row r="117" spans="2:12">
      <c r="B117" s="137"/>
      <c r="C117" s="134" t="s">
        <v>166</v>
      </c>
      <c r="D117" s="63" t="s">
        <v>168</v>
      </c>
      <c r="E117" s="41"/>
      <c r="F117" s="59"/>
      <c r="G117" s="41"/>
      <c r="H117" s="51"/>
      <c r="I117" s="60">
        <v>2</v>
      </c>
    </row>
    <row r="118" spans="2:12" ht="15" thickBot="1">
      <c r="B118" s="138"/>
      <c r="C118" s="38"/>
      <c r="D118" s="50"/>
      <c r="E118" s="40"/>
      <c r="F118" s="59"/>
      <c r="G118" s="41"/>
      <c r="H118" s="51"/>
      <c r="I118" s="60"/>
    </row>
    <row r="119" spans="2:12" ht="15" thickBot="1">
      <c r="B119" s="31">
        <v>1.9</v>
      </c>
      <c r="C119" s="38" t="s">
        <v>169</v>
      </c>
      <c r="D119" s="39" t="s">
        <v>170</v>
      </c>
      <c r="E119" s="40"/>
      <c r="F119" s="41"/>
      <c r="G119" s="41"/>
      <c r="H119" s="42"/>
      <c r="I119" s="60">
        <v>10</v>
      </c>
    </row>
    <row r="120" spans="2:12" ht="15" thickBot="1">
      <c r="B120" s="31" t="s">
        <v>306</v>
      </c>
      <c r="C120" s="38" t="s">
        <v>171</v>
      </c>
      <c r="D120" s="39" t="s">
        <v>170</v>
      </c>
      <c r="E120" s="40"/>
      <c r="F120" s="41"/>
      <c r="G120" s="41"/>
      <c r="H120" s="42"/>
      <c r="I120" s="60">
        <v>20</v>
      </c>
    </row>
    <row r="121" spans="2:12" ht="15" thickBot="1">
      <c r="B121" s="31">
        <v>1.1100000000000001</v>
      </c>
      <c r="C121" s="38" t="s">
        <v>172</v>
      </c>
      <c r="D121" s="39" t="s">
        <v>170</v>
      </c>
      <c r="E121" s="40"/>
      <c r="F121" s="41"/>
      <c r="G121" s="41"/>
      <c r="H121" s="42"/>
      <c r="I121" s="60">
        <v>10</v>
      </c>
    </row>
    <row r="122" spans="2:12" ht="15" thickBot="1">
      <c r="B122" s="31">
        <v>1.1200000000000001</v>
      </c>
      <c r="C122" s="38" t="s">
        <v>173</v>
      </c>
      <c r="D122" s="39" t="s">
        <v>170</v>
      </c>
      <c r="E122" s="40"/>
      <c r="F122" s="41"/>
      <c r="G122" s="41"/>
      <c r="H122" s="42"/>
      <c r="I122" s="64">
        <v>2</v>
      </c>
    </row>
    <row r="123" spans="2:12" ht="15" thickBot="1">
      <c r="B123" s="31">
        <v>1.1299999999999999</v>
      </c>
      <c r="C123" s="38" t="s">
        <v>174</v>
      </c>
      <c r="D123" s="39" t="s">
        <v>126</v>
      </c>
      <c r="E123" s="40"/>
      <c r="F123" s="41"/>
      <c r="G123" s="41"/>
      <c r="H123" s="42"/>
      <c r="I123" s="43">
        <v>10</v>
      </c>
    </row>
    <row r="124" spans="2:12" ht="15" thickBot="1">
      <c r="B124" s="65">
        <v>1.1399999999999999</v>
      </c>
      <c r="C124" s="38" t="s">
        <v>175</v>
      </c>
      <c r="D124" s="39" t="s">
        <v>170</v>
      </c>
      <c r="E124" s="40"/>
      <c r="F124" s="41"/>
      <c r="G124" s="41"/>
      <c r="H124" s="42"/>
      <c r="I124" s="43">
        <v>10</v>
      </c>
    </row>
    <row r="125" spans="2:12" ht="15" thickBot="1">
      <c r="B125" s="66"/>
      <c r="C125" s="38"/>
      <c r="D125" s="39"/>
      <c r="E125" s="40"/>
      <c r="F125" s="41"/>
      <c r="G125" s="41"/>
      <c r="H125" s="42"/>
      <c r="I125" s="43"/>
    </row>
    <row r="126" spans="2:12" ht="15" thickBot="1">
      <c r="B126" s="31" t="s">
        <v>176</v>
      </c>
      <c r="C126" s="67" t="s">
        <v>177</v>
      </c>
      <c r="D126" s="33" t="s">
        <v>178</v>
      </c>
      <c r="E126" s="34"/>
      <c r="F126" s="35"/>
      <c r="G126" s="35"/>
      <c r="H126" s="36"/>
      <c r="I126" s="37">
        <v>17</v>
      </c>
    </row>
    <row r="127" spans="2:12" ht="15" thickBot="1">
      <c r="B127" s="66"/>
      <c r="C127" s="67"/>
      <c r="D127" s="33"/>
      <c r="E127" s="34"/>
      <c r="F127" s="35"/>
      <c r="G127" s="35"/>
      <c r="H127" s="36"/>
      <c r="I127" s="37"/>
    </row>
    <row r="128" spans="2:12" ht="15" thickBot="1">
      <c r="B128" s="31" t="s">
        <v>179</v>
      </c>
      <c r="C128" s="67" t="s">
        <v>180</v>
      </c>
      <c r="D128" s="33"/>
      <c r="E128" s="34"/>
      <c r="F128" s="35"/>
      <c r="G128" s="35"/>
      <c r="H128" s="36"/>
      <c r="I128" s="37"/>
      <c r="J128" s="132"/>
      <c r="K128" s="132"/>
      <c r="L128" s="132"/>
    </row>
    <row r="129" spans="1:12" ht="15" thickBot="1">
      <c r="B129" s="31" t="s">
        <v>181</v>
      </c>
      <c r="C129" s="38" t="s">
        <v>182</v>
      </c>
      <c r="D129" s="39" t="s">
        <v>170</v>
      </c>
      <c r="E129" s="40"/>
      <c r="F129" s="41"/>
      <c r="G129" s="41"/>
      <c r="H129" s="42"/>
      <c r="I129" s="69">
        <v>235</v>
      </c>
      <c r="J129" s="130"/>
      <c r="K129" s="219"/>
      <c r="L129" s="132"/>
    </row>
    <row r="130" spans="1:12" ht="15" thickBot="1">
      <c r="B130" s="31" t="s">
        <v>183</v>
      </c>
      <c r="C130" s="38" t="s">
        <v>184</v>
      </c>
      <c r="D130" s="39" t="s">
        <v>170</v>
      </c>
      <c r="E130" s="40"/>
      <c r="F130" s="41"/>
      <c r="G130" s="41"/>
      <c r="H130" s="42"/>
      <c r="I130" s="69">
        <v>7</v>
      </c>
      <c r="J130" s="130"/>
      <c r="K130" s="220"/>
      <c r="L130" s="132"/>
    </row>
    <row r="131" spans="1:12" ht="15" thickBot="1">
      <c r="B131" s="65">
        <v>3.3</v>
      </c>
      <c r="C131" s="38" t="s">
        <v>185</v>
      </c>
      <c r="D131" s="39" t="s">
        <v>170</v>
      </c>
      <c r="E131" s="40"/>
      <c r="F131" s="41"/>
      <c r="G131" s="41"/>
      <c r="H131" s="42"/>
      <c r="I131" s="70">
        <v>9</v>
      </c>
      <c r="J131" s="130"/>
      <c r="K131" s="220"/>
      <c r="L131" s="132"/>
    </row>
    <row r="132" spans="1:12" ht="15" thickBot="1">
      <c r="B132" s="71">
        <v>3.4</v>
      </c>
      <c r="C132" s="72" t="s">
        <v>186</v>
      </c>
      <c r="D132" s="73" t="s">
        <v>170</v>
      </c>
      <c r="E132" s="45"/>
      <c r="F132" s="46"/>
      <c r="G132" s="46"/>
      <c r="H132" s="74"/>
      <c r="I132" s="70">
        <v>5</v>
      </c>
      <c r="J132" s="130"/>
      <c r="K132" s="220"/>
      <c r="L132" s="132"/>
    </row>
    <row r="133" spans="1:12" ht="15" thickBot="1">
      <c r="B133" s="31"/>
      <c r="C133" s="49"/>
      <c r="D133" s="39"/>
      <c r="E133" s="40"/>
      <c r="F133" s="41"/>
      <c r="G133" s="41"/>
      <c r="H133" s="42"/>
      <c r="I133" s="43"/>
      <c r="J133" s="132"/>
      <c r="K133" s="132"/>
      <c r="L133" s="132"/>
    </row>
    <row r="134" spans="1:12" ht="15" thickBot="1">
      <c r="B134" s="31" t="s">
        <v>307</v>
      </c>
      <c r="C134" s="67" t="s">
        <v>187</v>
      </c>
      <c r="D134" s="39"/>
      <c r="E134" s="40"/>
      <c r="F134" s="41"/>
      <c r="G134" s="41"/>
      <c r="H134" s="42"/>
      <c r="I134" s="43"/>
      <c r="J134" s="132"/>
      <c r="K134" s="132"/>
      <c r="L134" s="132"/>
    </row>
    <row r="135" spans="1:12" ht="15" thickBot="1">
      <c r="B135" s="31">
        <v>4.0999999999999996</v>
      </c>
      <c r="C135" s="67" t="s">
        <v>188</v>
      </c>
      <c r="D135" s="39" t="s">
        <v>189</v>
      </c>
      <c r="E135" s="40"/>
      <c r="F135" s="41"/>
      <c r="G135" s="41"/>
      <c r="H135" s="42"/>
      <c r="I135" s="60">
        <v>3</v>
      </c>
      <c r="J135" s="132"/>
      <c r="K135" s="132"/>
      <c r="L135" s="132"/>
    </row>
    <row r="136" spans="1:12" ht="15" thickBot="1">
      <c r="B136" s="31">
        <v>4.2</v>
      </c>
      <c r="C136" s="67" t="s">
        <v>190</v>
      </c>
      <c r="D136" s="39" t="s">
        <v>189</v>
      </c>
      <c r="E136" s="40"/>
      <c r="F136" s="41"/>
      <c r="G136" s="41"/>
      <c r="H136" s="42"/>
      <c r="I136" s="60">
        <v>1</v>
      </c>
      <c r="J136" s="132"/>
      <c r="K136" s="132"/>
      <c r="L136" s="132"/>
    </row>
    <row r="137" spans="1:12" ht="15" thickBot="1">
      <c r="B137" s="31"/>
      <c r="C137" s="67"/>
      <c r="D137" s="39"/>
      <c r="E137" s="40"/>
      <c r="F137" s="41"/>
      <c r="G137" s="41"/>
      <c r="H137" s="42"/>
      <c r="I137" s="60"/>
      <c r="J137" s="132"/>
      <c r="K137" s="132"/>
      <c r="L137" s="132"/>
    </row>
    <row r="138" spans="1:12" ht="15" thickBot="1">
      <c r="B138" s="31">
        <v>5</v>
      </c>
      <c r="C138" s="67" t="s">
        <v>191</v>
      </c>
      <c r="D138" s="39"/>
      <c r="E138" s="40"/>
      <c r="F138" s="41"/>
      <c r="G138" s="41"/>
      <c r="H138" s="42"/>
      <c r="I138" s="60"/>
      <c r="J138" s="132"/>
      <c r="K138" s="132"/>
      <c r="L138" s="132"/>
    </row>
    <row r="139" spans="1:12" ht="28.2" thickBot="1">
      <c r="B139" s="71" t="s">
        <v>192</v>
      </c>
      <c r="C139" s="72" t="s">
        <v>193</v>
      </c>
      <c r="D139" s="73" t="s">
        <v>126</v>
      </c>
      <c r="E139" s="45"/>
      <c r="F139" s="46"/>
      <c r="G139" s="46"/>
      <c r="H139" s="74"/>
      <c r="I139" s="69">
        <v>6</v>
      </c>
      <c r="J139" s="131"/>
      <c r="K139" s="219"/>
      <c r="L139" s="132"/>
    </row>
    <row r="140" spans="1:12" ht="28.2" thickBot="1">
      <c r="B140" s="71">
        <v>5.2</v>
      </c>
      <c r="C140" s="72" t="s">
        <v>194</v>
      </c>
      <c r="D140" s="73" t="s">
        <v>126</v>
      </c>
      <c r="E140" s="45"/>
      <c r="F140" s="46"/>
      <c r="G140" s="46"/>
      <c r="H140" s="74"/>
      <c r="I140" s="69">
        <v>3</v>
      </c>
      <c r="J140" s="131"/>
      <c r="K140" s="220"/>
      <c r="L140" s="132"/>
    </row>
    <row r="141" spans="1:12" ht="16.2" thickBot="1">
      <c r="B141" s="71">
        <v>5.3</v>
      </c>
      <c r="C141" s="76" t="s">
        <v>195</v>
      </c>
      <c r="D141" s="73" t="s">
        <v>126</v>
      </c>
      <c r="E141" s="45"/>
      <c r="F141" s="46"/>
      <c r="G141" s="46"/>
      <c r="H141" s="74"/>
      <c r="I141" s="69">
        <v>2</v>
      </c>
      <c r="J141" s="131"/>
      <c r="K141" s="220"/>
      <c r="L141" s="132"/>
    </row>
    <row r="142" spans="1:12" ht="31.8" thickBot="1">
      <c r="B142" s="71">
        <v>5.4</v>
      </c>
      <c r="C142" s="77" t="s">
        <v>196</v>
      </c>
      <c r="D142" s="73" t="s">
        <v>126</v>
      </c>
      <c r="E142" s="45"/>
      <c r="F142" s="46"/>
      <c r="G142" s="46"/>
      <c r="H142" s="74"/>
      <c r="I142" s="69">
        <v>2</v>
      </c>
      <c r="J142" s="131"/>
      <c r="K142" s="220"/>
      <c r="L142" s="132"/>
    </row>
    <row r="143" spans="1:12" ht="31.8" thickBot="1">
      <c r="A143" s="78"/>
      <c r="B143" s="71">
        <v>5.5</v>
      </c>
      <c r="C143" s="77" t="s">
        <v>197</v>
      </c>
      <c r="D143" s="73" t="s">
        <v>126</v>
      </c>
      <c r="E143" s="45"/>
      <c r="F143" s="46"/>
      <c r="G143" s="46"/>
      <c r="H143" s="74"/>
      <c r="I143" s="69">
        <v>3</v>
      </c>
      <c r="J143" s="131"/>
      <c r="K143" s="220"/>
      <c r="L143" s="132"/>
    </row>
    <row r="144" spans="1:12" ht="16.2" thickBot="1">
      <c r="B144" s="71">
        <v>5.6</v>
      </c>
      <c r="C144" s="79" t="s">
        <v>198</v>
      </c>
      <c r="D144" s="73" t="s">
        <v>126</v>
      </c>
      <c r="E144" s="45"/>
      <c r="F144" s="46"/>
      <c r="G144" s="46"/>
      <c r="H144" s="74"/>
      <c r="I144" s="69">
        <v>32</v>
      </c>
      <c r="J144" s="131"/>
      <c r="K144" s="220"/>
      <c r="L144" s="132"/>
    </row>
    <row r="145" spans="2:12" ht="16.2" thickBot="1">
      <c r="B145" s="71">
        <v>5.7</v>
      </c>
      <c r="C145" s="76" t="s">
        <v>199</v>
      </c>
      <c r="D145" s="73" t="s">
        <v>126</v>
      </c>
      <c r="E145" s="45"/>
      <c r="F145" s="46"/>
      <c r="G145" s="46"/>
      <c r="H145" s="74"/>
      <c r="I145" s="69">
        <v>2</v>
      </c>
      <c r="J145" s="131"/>
      <c r="K145" s="220"/>
      <c r="L145" s="132"/>
    </row>
    <row r="146" spans="2:12" ht="16.2" thickBot="1">
      <c r="B146" s="71">
        <v>5.8</v>
      </c>
      <c r="C146" s="77" t="s">
        <v>200</v>
      </c>
      <c r="D146" s="73" t="s">
        <v>126</v>
      </c>
      <c r="E146" s="45"/>
      <c r="F146" s="46"/>
      <c r="G146" s="46"/>
      <c r="H146" s="74"/>
      <c r="I146" s="75">
        <v>1</v>
      </c>
      <c r="J146" s="132"/>
      <c r="K146" s="132"/>
      <c r="L146" s="132"/>
    </row>
    <row r="147" spans="2:12" ht="31.8" thickBot="1">
      <c r="B147" s="71">
        <v>5.9</v>
      </c>
      <c r="C147" s="77" t="s">
        <v>201</v>
      </c>
      <c r="D147" s="73" t="s">
        <v>126</v>
      </c>
      <c r="E147" s="45"/>
      <c r="F147" s="46"/>
      <c r="G147" s="46"/>
      <c r="H147" s="74"/>
      <c r="I147" s="75">
        <v>1</v>
      </c>
      <c r="J147" s="132"/>
      <c r="K147" s="132"/>
      <c r="L147" s="132"/>
    </row>
    <row r="148" spans="2:12" ht="16.2" thickBot="1">
      <c r="B148" s="71"/>
      <c r="C148" s="77"/>
      <c r="D148" s="73"/>
      <c r="E148" s="45"/>
      <c r="F148" s="46"/>
      <c r="G148" s="46"/>
      <c r="H148" s="74"/>
      <c r="I148" s="75"/>
      <c r="J148" s="132"/>
      <c r="K148" s="132"/>
      <c r="L148" s="132"/>
    </row>
    <row r="149" spans="2:12" ht="16.2" thickBot="1">
      <c r="B149" s="71">
        <v>6</v>
      </c>
      <c r="C149" s="139" t="s">
        <v>202</v>
      </c>
      <c r="D149" s="73"/>
      <c r="E149" s="45"/>
      <c r="F149" s="46"/>
      <c r="G149" s="46"/>
      <c r="H149" s="74"/>
      <c r="I149" s="75"/>
      <c r="J149" s="132"/>
      <c r="K149" s="132"/>
      <c r="L149" s="132"/>
    </row>
    <row r="150" spans="2:12" ht="31.8" thickBot="1">
      <c r="B150" s="71">
        <v>6.1</v>
      </c>
      <c r="C150" s="77" t="s">
        <v>203</v>
      </c>
      <c r="D150" s="73" t="s">
        <v>126</v>
      </c>
      <c r="E150" s="45"/>
      <c r="F150" s="46"/>
      <c r="G150" s="46"/>
      <c r="H150" s="74"/>
      <c r="I150" s="75">
        <v>2</v>
      </c>
      <c r="J150" s="132"/>
      <c r="K150" s="132"/>
      <c r="L150" s="132"/>
    </row>
    <row r="151" spans="2:12" ht="16.2" thickBot="1">
      <c r="B151" s="71"/>
      <c r="C151" s="76"/>
      <c r="D151" s="73"/>
      <c r="E151" s="45"/>
      <c r="F151" s="46"/>
      <c r="G151" s="46"/>
      <c r="H151" s="74"/>
      <c r="I151" s="75"/>
      <c r="J151" s="132"/>
      <c r="K151" s="132"/>
      <c r="L151" s="132"/>
    </row>
    <row r="152" spans="2:12" ht="109.8" thickBot="1">
      <c r="B152" s="71">
        <v>7</v>
      </c>
      <c r="C152" s="77" t="s">
        <v>204</v>
      </c>
      <c r="D152" s="80" t="s">
        <v>168</v>
      </c>
      <c r="E152" s="45"/>
      <c r="F152" s="46"/>
      <c r="G152" s="46"/>
      <c r="H152" s="74"/>
      <c r="I152" s="75">
        <v>1</v>
      </c>
      <c r="J152" s="132"/>
      <c r="K152" s="132"/>
      <c r="L152" s="132"/>
    </row>
    <row r="153" spans="2:12" ht="16.2" thickBot="1">
      <c r="B153" s="71"/>
      <c r="C153" s="76"/>
      <c r="D153" s="73"/>
      <c r="E153" s="45"/>
      <c r="F153" s="46"/>
      <c r="G153" s="46"/>
      <c r="H153" s="74"/>
      <c r="I153" s="81"/>
      <c r="J153" s="132"/>
      <c r="K153" s="132"/>
      <c r="L153" s="132"/>
    </row>
    <row r="154" spans="2:12" ht="16.2" thickBot="1">
      <c r="B154" s="71">
        <v>8</v>
      </c>
      <c r="C154" s="140" t="s">
        <v>205</v>
      </c>
      <c r="D154" s="73"/>
      <c r="E154" s="45"/>
      <c r="F154" s="46"/>
      <c r="G154" s="46"/>
      <c r="H154" s="74"/>
      <c r="I154" s="81"/>
      <c r="J154" s="132"/>
      <c r="K154" s="132"/>
      <c r="L154" s="132"/>
    </row>
    <row r="155" spans="2:12" ht="16.2" thickBot="1">
      <c r="B155" s="82">
        <v>8.1</v>
      </c>
      <c r="C155" s="72" t="s">
        <v>206</v>
      </c>
      <c r="D155" s="73" t="s">
        <v>170</v>
      </c>
      <c r="E155" s="45"/>
      <c r="F155" s="46"/>
      <c r="G155" s="46"/>
      <c r="H155" s="74"/>
      <c r="I155" s="83">
        <v>9</v>
      </c>
      <c r="J155" s="132"/>
      <c r="K155" s="132"/>
      <c r="L155" s="132"/>
    </row>
    <row r="156" spans="2:12" ht="15" thickBot="1">
      <c r="B156" s="82"/>
      <c r="C156" s="72"/>
      <c r="D156" s="73"/>
      <c r="E156" s="45"/>
      <c r="F156" s="46"/>
      <c r="G156" s="46"/>
      <c r="H156" s="74"/>
      <c r="I156" s="47"/>
      <c r="J156" s="132"/>
      <c r="K156" s="132"/>
      <c r="L156" s="132"/>
    </row>
    <row r="157" spans="2:12" ht="16.2" thickBot="1">
      <c r="B157" s="82">
        <v>9</v>
      </c>
      <c r="C157" s="140" t="s">
        <v>207</v>
      </c>
      <c r="D157" s="73"/>
      <c r="E157" s="45"/>
      <c r="F157" s="46"/>
      <c r="G157" s="46"/>
      <c r="H157" s="74"/>
      <c r="I157" s="47"/>
      <c r="J157" s="132"/>
      <c r="K157" s="132"/>
      <c r="L157" s="132"/>
    </row>
    <row r="158" spans="2:12" ht="16.2" thickBot="1">
      <c r="B158" s="82">
        <v>9.1</v>
      </c>
      <c r="C158" s="76" t="s">
        <v>208</v>
      </c>
      <c r="D158" s="73"/>
      <c r="E158" s="45"/>
      <c r="F158" s="46"/>
      <c r="G158" s="46"/>
      <c r="H158" s="74"/>
      <c r="I158" s="47">
        <v>10</v>
      </c>
      <c r="J158" s="132"/>
      <c r="K158" s="132"/>
      <c r="L158" s="132"/>
    </row>
    <row r="159" spans="2:12" ht="16.2" thickBot="1">
      <c r="B159" s="82">
        <v>9.1999999999999993</v>
      </c>
      <c r="C159" s="76" t="s">
        <v>209</v>
      </c>
      <c r="D159" s="73"/>
      <c r="E159" s="45"/>
      <c r="F159" s="46"/>
      <c r="G159" s="46"/>
      <c r="H159" s="74"/>
      <c r="I159" s="47"/>
      <c r="J159" s="132"/>
      <c r="K159" s="132"/>
      <c r="L159" s="132"/>
    </row>
    <row r="160" spans="2:12">
      <c r="B160" s="84"/>
      <c r="C160" s="48"/>
      <c r="D160" s="85"/>
      <c r="E160" s="86"/>
      <c r="F160" s="87"/>
      <c r="G160" s="87"/>
      <c r="H160" s="88"/>
      <c r="I160" s="43"/>
      <c r="J160" s="132"/>
      <c r="K160" s="132"/>
      <c r="L160" s="132"/>
    </row>
    <row r="161" spans="2:12">
      <c r="B161" s="42">
        <v>10</v>
      </c>
      <c r="C161" s="89" t="s">
        <v>210</v>
      </c>
      <c r="D161" s="42"/>
      <c r="E161" s="42"/>
      <c r="F161" s="42"/>
      <c r="G161" s="42"/>
      <c r="H161" s="42"/>
      <c r="I161" s="60"/>
      <c r="J161" s="132"/>
      <c r="K161" s="132"/>
      <c r="L161" s="132"/>
    </row>
    <row r="162" spans="2:12" ht="27.6">
      <c r="B162" s="69">
        <v>10.1</v>
      </c>
      <c r="C162" s="91" t="s">
        <v>211</v>
      </c>
      <c r="D162" s="42" t="s">
        <v>126</v>
      </c>
      <c r="E162" s="42"/>
      <c r="F162" s="90"/>
      <c r="G162" s="90"/>
      <c r="H162" s="90"/>
      <c r="I162" s="69">
        <v>93</v>
      </c>
      <c r="J162" s="133"/>
      <c r="K162" s="216"/>
      <c r="L162" s="132"/>
    </row>
    <row r="163" spans="2:12" ht="41.4">
      <c r="B163" s="69">
        <v>10.199999999999999</v>
      </c>
      <c r="C163" s="91" t="s">
        <v>212</v>
      </c>
      <c r="D163" s="42" t="s">
        <v>126</v>
      </c>
      <c r="E163" s="42"/>
      <c r="F163" s="90"/>
      <c r="G163" s="90"/>
      <c r="H163" s="90"/>
      <c r="I163" s="69">
        <v>7</v>
      </c>
      <c r="J163" s="133"/>
      <c r="K163" s="217"/>
      <c r="L163" s="132"/>
    </row>
    <row r="164" spans="2:12" ht="55.2">
      <c r="B164" s="69">
        <v>10.3</v>
      </c>
      <c r="C164" s="91" t="s">
        <v>213</v>
      </c>
      <c r="D164" s="42" t="s">
        <v>126</v>
      </c>
      <c r="E164" s="42"/>
      <c r="F164" s="90"/>
      <c r="G164" s="90"/>
      <c r="H164" s="90"/>
      <c r="I164" s="69">
        <v>25</v>
      </c>
      <c r="J164" s="133"/>
      <c r="K164" s="217"/>
      <c r="L164" s="132"/>
    </row>
    <row r="167" spans="2:12" ht="28.8">
      <c r="C167" s="68" t="s">
        <v>303</v>
      </c>
    </row>
  </sheetData>
  <mergeCells count="23">
    <mergeCell ref="K162:K164"/>
    <mergeCell ref="I33:I34"/>
    <mergeCell ref="B38:B60"/>
    <mergeCell ref="B61:B83"/>
    <mergeCell ref="B84:B106"/>
    <mergeCell ref="K129:K132"/>
    <mergeCell ref="K139:K145"/>
    <mergeCell ref="I2:I7"/>
    <mergeCell ref="B9:B15"/>
    <mergeCell ref="B16:B22"/>
    <mergeCell ref="B23:B29"/>
    <mergeCell ref="B30:B37"/>
    <mergeCell ref="D33:D34"/>
    <mergeCell ref="E33:E34"/>
    <mergeCell ref="F33:F34"/>
    <mergeCell ref="G33:G34"/>
    <mergeCell ref="H33:H34"/>
    <mergeCell ref="B2:B7"/>
    <mergeCell ref="C2:C7"/>
    <mergeCell ref="E2:E7"/>
    <mergeCell ref="F2:F7"/>
    <mergeCell ref="G2:G7"/>
    <mergeCell ref="H2:H7"/>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B1:J132"/>
  <sheetViews>
    <sheetView workbookViewId="0">
      <pane ySplit="4" topLeftCell="A126" activePane="bottomLeft" state="frozen"/>
      <selection pane="bottomLeft" activeCell="C138" sqref="C138"/>
    </sheetView>
  </sheetViews>
  <sheetFormatPr defaultRowHeight="14.4"/>
  <cols>
    <col min="2" max="2" width="7.5546875" customWidth="1"/>
    <col min="3" max="3" width="38.33203125" customWidth="1"/>
    <col min="4" max="4" width="15.6640625" customWidth="1"/>
    <col min="5" max="5" width="17.33203125" customWidth="1"/>
    <col min="6" max="6" width="18" customWidth="1"/>
    <col min="7" max="7" width="18.44140625" customWidth="1"/>
    <col min="8" max="8" width="14.33203125" customWidth="1"/>
    <col min="9" max="9" width="15.33203125" style="92" customWidth="1"/>
  </cols>
  <sheetData>
    <row r="1" spans="2:10" ht="15" thickBot="1">
      <c r="J1" s="93"/>
    </row>
    <row r="2" spans="2:10" ht="16.5" customHeight="1">
      <c r="B2" s="228" t="s">
        <v>107</v>
      </c>
      <c r="C2" s="231" t="s">
        <v>108</v>
      </c>
      <c r="D2" s="234" t="s">
        <v>214</v>
      </c>
      <c r="E2" s="212" t="s">
        <v>110</v>
      </c>
      <c r="F2" s="212" t="s">
        <v>111</v>
      </c>
      <c r="G2" s="212" t="s">
        <v>112</v>
      </c>
      <c r="H2" s="212" t="s">
        <v>113</v>
      </c>
      <c r="I2" s="221" t="s">
        <v>215</v>
      </c>
      <c r="J2" s="93"/>
    </row>
    <row r="3" spans="2:10" ht="16.5" customHeight="1">
      <c r="B3" s="229"/>
      <c r="C3" s="232"/>
      <c r="D3" s="234"/>
      <c r="E3" s="213"/>
      <c r="F3" s="213"/>
      <c r="G3" s="213"/>
      <c r="H3" s="213"/>
      <c r="I3" s="221"/>
      <c r="J3" s="93"/>
    </row>
    <row r="4" spans="2:10" ht="17.25" customHeight="1" thickBot="1">
      <c r="B4" s="230"/>
      <c r="C4" s="233"/>
      <c r="D4" s="234"/>
      <c r="E4" s="214"/>
      <c r="F4" s="214"/>
      <c r="G4" s="214"/>
      <c r="H4" s="214"/>
      <c r="I4" s="221"/>
      <c r="J4" s="93"/>
    </row>
    <row r="5" spans="2:10" ht="55.8" thickBot="1">
      <c r="B5" s="94" t="s">
        <v>216</v>
      </c>
      <c r="C5" s="95" t="s">
        <v>217</v>
      </c>
      <c r="D5" s="91"/>
      <c r="E5" s="96"/>
      <c r="F5" s="96"/>
      <c r="G5" s="96"/>
      <c r="H5" s="96"/>
      <c r="I5" s="60"/>
      <c r="J5" s="93"/>
    </row>
    <row r="6" spans="2:10" ht="16.2" thickBot="1">
      <c r="B6" s="97"/>
      <c r="C6" s="98" t="s">
        <v>218</v>
      </c>
      <c r="D6" s="91"/>
      <c r="E6" s="96"/>
      <c r="F6" s="96"/>
      <c r="G6" s="96"/>
      <c r="H6" s="96"/>
      <c r="I6" s="60"/>
      <c r="J6" s="93"/>
    </row>
    <row r="7" spans="2:10" ht="15" thickBot="1">
      <c r="B7" s="97"/>
      <c r="C7" s="99" t="s">
        <v>219</v>
      </c>
      <c r="D7" s="42" t="s">
        <v>126</v>
      </c>
      <c r="E7" s="96"/>
      <c r="F7" s="96"/>
      <c r="G7" s="96"/>
      <c r="H7" s="96"/>
      <c r="I7" s="60">
        <v>1</v>
      </c>
      <c r="J7" s="93"/>
    </row>
    <row r="8" spans="2:10" ht="15" thickBot="1">
      <c r="B8" s="97"/>
      <c r="C8" s="38" t="s">
        <v>220</v>
      </c>
      <c r="D8" s="100" t="s">
        <v>126</v>
      </c>
      <c r="E8" s="100"/>
      <c r="F8" s="100"/>
      <c r="G8" s="100"/>
      <c r="H8" s="100"/>
      <c r="I8" s="101">
        <v>0</v>
      </c>
    </row>
    <row r="9" spans="2:10" ht="15" thickBot="1">
      <c r="B9" s="97"/>
      <c r="C9" s="38" t="s">
        <v>221</v>
      </c>
      <c r="D9" s="100" t="s">
        <v>126</v>
      </c>
      <c r="E9" s="100"/>
      <c r="F9" s="100"/>
      <c r="G9" s="100"/>
      <c r="H9" s="100"/>
      <c r="I9" s="101">
        <v>1</v>
      </c>
    </row>
    <row r="10" spans="2:10" ht="15" thickBot="1">
      <c r="B10" s="97"/>
      <c r="C10" s="38" t="s">
        <v>222</v>
      </c>
      <c r="D10" s="100" t="s">
        <v>126</v>
      </c>
      <c r="E10" s="100"/>
      <c r="F10" s="100"/>
      <c r="G10" s="100"/>
      <c r="H10" s="100"/>
      <c r="I10" s="101">
        <v>2</v>
      </c>
    </row>
    <row r="11" spans="2:10" ht="16.2" thickBot="1">
      <c r="B11" s="97"/>
      <c r="C11" s="102" t="s">
        <v>223</v>
      </c>
      <c r="D11" s="38"/>
      <c r="E11" s="38"/>
      <c r="F11" s="38"/>
      <c r="G11" s="38"/>
      <c r="H11" s="38"/>
      <c r="I11" s="101"/>
    </row>
    <row r="12" spans="2:10" ht="15" thickBot="1">
      <c r="B12" s="97"/>
      <c r="C12" s="38" t="s">
        <v>146</v>
      </c>
      <c r="D12" s="100" t="s">
        <v>126</v>
      </c>
      <c r="E12" s="100"/>
      <c r="F12" s="100"/>
      <c r="G12" s="100"/>
      <c r="H12" s="100"/>
      <c r="I12" s="101">
        <v>0</v>
      </c>
    </row>
    <row r="13" spans="2:10" ht="15" thickBot="1">
      <c r="B13" s="97"/>
      <c r="C13" s="38" t="s">
        <v>147</v>
      </c>
      <c r="D13" s="100" t="s">
        <v>224</v>
      </c>
      <c r="E13" s="100"/>
      <c r="F13" s="100"/>
      <c r="G13" s="100"/>
      <c r="H13" s="100"/>
      <c r="I13" s="101">
        <v>1</v>
      </c>
    </row>
    <row r="14" spans="2:10" ht="15" thickBot="1">
      <c r="B14" s="97"/>
      <c r="C14" s="38" t="s">
        <v>148</v>
      </c>
      <c r="D14" s="100" t="s">
        <v>126</v>
      </c>
      <c r="E14" s="100"/>
      <c r="F14" s="100"/>
      <c r="G14" s="100"/>
      <c r="H14" s="100"/>
      <c r="I14" s="101">
        <v>0</v>
      </c>
    </row>
    <row r="15" spans="2:10" ht="15" thickBot="1">
      <c r="B15" s="97"/>
      <c r="C15" s="38" t="s">
        <v>225</v>
      </c>
      <c r="D15" s="100" t="s">
        <v>126</v>
      </c>
      <c r="E15" s="100"/>
      <c r="F15" s="100"/>
      <c r="G15" s="100"/>
      <c r="H15" s="100"/>
      <c r="I15" s="101">
        <v>1</v>
      </c>
    </row>
    <row r="16" spans="2:10" ht="16.2" thickBot="1">
      <c r="B16" s="97"/>
      <c r="C16" s="102" t="s">
        <v>226</v>
      </c>
      <c r="D16" s="38"/>
      <c r="E16" s="38"/>
      <c r="F16" s="38"/>
      <c r="G16" s="38"/>
      <c r="H16" s="38"/>
      <c r="I16" s="101"/>
    </row>
    <row r="17" spans="2:9" ht="15" thickBot="1">
      <c r="B17" s="97"/>
      <c r="C17" s="38" t="s">
        <v>146</v>
      </c>
      <c r="D17" s="100" t="s">
        <v>126</v>
      </c>
      <c r="E17" s="100"/>
      <c r="F17" s="100"/>
      <c r="G17" s="100"/>
      <c r="H17" s="100"/>
      <c r="I17" s="101">
        <v>0</v>
      </c>
    </row>
    <row r="18" spans="2:9" ht="15" thickBot="1">
      <c r="B18" s="97"/>
      <c r="C18" s="38" t="s">
        <v>147</v>
      </c>
      <c r="D18" s="100" t="s">
        <v>126</v>
      </c>
      <c r="E18" s="100"/>
      <c r="F18" s="100"/>
      <c r="G18" s="100"/>
      <c r="H18" s="100"/>
      <c r="I18" s="101">
        <v>2</v>
      </c>
    </row>
    <row r="19" spans="2:9" ht="15" thickBot="1">
      <c r="B19" s="97"/>
      <c r="C19" s="38" t="s">
        <v>148</v>
      </c>
      <c r="D19" s="100" t="s">
        <v>126</v>
      </c>
      <c r="E19" s="100"/>
      <c r="F19" s="100"/>
      <c r="G19" s="100"/>
      <c r="H19" s="100"/>
      <c r="I19" s="101">
        <v>0</v>
      </c>
    </row>
    <row r="20" spans="2:9" ht="15" thickBot="1">
      <c r="B20" s="97"/>
      <c r="C20" s="38" t="s">
        <v>225</v>
      </c>
      <c r="D20" s="100" t="s">
        <v>126</v>
      </c>
      <c r="E20" s="100"/>
      <c r="F20" s="100"/>
      <c r="G20" s="100"/>
      <c r="H20" s="100"/>
      <c r="I20" s="101">
        <v>1</v>
      </c>
    </row>
    <row r="21" spans="2:9" ht="16.2" thickBot="1">
      <c r="B21" s="97"/>
      <c r="C21" s="102" t="s">
        <v>227</v>
      </c>
      <c r="D21" s="38"/>
      <c r="E21" s="38"/>
      <c r="F21" s="38"/>
      <c r="G21" s="38"/>
      <c r="H21" s="38"/>
      <c r="I21" s="101"/>
    </row>
    <row r="22" spans="2:9" ht="15" thickBot="1">
      <c r="B22" s="97"/>
      <c r="C22" s="38" t="s">
        <v>146</v>
      </c>
      <c r="D22" s="100" t="s">
        <v>126</v>
      </c>
      <c r="E22" s="100"/>
      <c r="F22" s="100"/>
      <c r="G22" s="100"/>
      <c r="H22" s="100"/>
      <c r="I22" s="101">
        <v>0</v>
      </c>
    </row>
    <row r="23" spans="2:9" ht="15" thickBot="1">
      <c r="B23" s="97"/>
      <c r="C23" s="38" t="s">
        <v>147</v>
      </c>
      <c r="D23" s="100" t="s">
        <v>126</v>
      </c>
      <c r="E23" s="100"/>
      <c r="F23" s="100"/>
      <c r="G23" s="100"/>
      <c r="H23" s="100"/>
      <c r="I23" s="101">
        <v>0</v>
      </c>
    </row>
    <row r="24" spans="2:9" ht="15" thickBot="1">
      <c r="B24" s="97"/>
      <c r="C24" s="38" t="s">
        <v>148</v>
      </c>
      <c r="D24" s="100" t="s">
        <v>126</v>
      </c>
      <c r="E24" s="100"/>
      <c r="F24" s="100"/>
      <c r="G24" s="100"/>
      <c r="H24" s="100"/>
      <c r="I24" s="101">
        <v>0</v>
      </c>
    </row>
    <row r="25" spans="2:9" ht="15" thickBot="1">
      <c r="B25" s="97"/>
      <c r="C25" s="38" t="s">
        <v>225</v>
      </c>
      <c r="D25" s="100" t="s">
        <v>126</v>
      </c>
      <c r="E25" s="100"/>
      <c r="F25" s="100"/>
      <c r="G25" s="100"/>
      <c r="H25" s="100"/>
      <c r="I25" s="101">
        <v>1</v>
      </c>
    </row>
    <row r="26" spans="2:9" ht="97.2" thickBot="1">
      <c r="B26" s="222" t="s">
        <v>228</v>
      </c>
      <c r="C26" s="67" t="s">
        <v>229</v>
      </c>
      <c r="D26" s="100"/>
      <c r="E26" s="100"/>
      <c r="F26" s="100"/>
      <c r="G26" s="100"/>
      <c r="H26" s="100"/>
      <c r="I26" s="101"/>
    </row>
    <row r="27" spans="2:9" ht="17.399999999999999" thickBot="1">
      <c r="B27" s="223"/>
      <c r="C27" s="102" t="s">
        <v>230</v>
      </c>
      <c r="D27" s="100"/>
      <c r="E27" s="100"/>
      <c r="F27" s="100"/>
      <c r="G27" s="100"/>
      <c r="H27" s="100"/>
      <c r="I27" s="101"/>
    </row>
    <row r="28" spans="2:9" ht="15" thickBot="1">
      <c r="B28" s="223"/>
      <c r="C28" s="38" t="s">
        <v>219</v>
      </c>
      <c r="D28" s="100" t="s">
        <v>122</v>
      </c>
      <c r="E28" s="100">
        <v>1</v>
      </c>
      <c r="F28" s="100">
        <v>4.3639999999999999</v>
      </c>
      <c r="G28" s="100"/>
      <c r="H28" s="100"/>
      <c r="I28" s="101">
        <f>E28*F28</f>
        <v>4.3639999999999999</v>
      </c>
    </row>
    <row r="29" spans="2:9" ht="15" thickBot="1">
      <c r="B29" s="223"/>
      <c r="C29" s="38" t="s">
        <v>220</v>
      </c>
      <c r="D29" s="100" t="s">
        <v>122</v>
      </c>
      <c r="E29" s="100">
        <v>0</v>
      </c>
      <c r="F29" s="100">
        <v>6.34</v>
      </c>
      <c r="G29" s="100"/>
      <c r="H29" s="100"/>
      <c r="I29" s="101">
        <f>E29*F29</f>
        <v>0</v>
      </c>
    </row>
    <row r="30" spans="2:9" ht="15" thickBot="1">
      <c r="B30" s="223"/>
      <c r="C30" s="38" t="s">
        <v>221</v>
      </c>
      <c r="D30" s="100" t="s">
        <v>122</v>
      </c>
      <c r="E30" s="100">
        <v>1</v>
      </c>
      <c r="F30" s="100">
        <v>7.7279999999999998</v>
      </c>
      <c r="G30" s="100"/>
      <c r="H30" s="100"/>
      <c r="I30" s="101">
        <f>E30*F30</f>
        <v>7.7279999999999998</v>
      </c>
    </row>
    <row r="31" spans="2:9" ht="15" thickBot="1">
      <c r="B31" s="223"/>
      <c r="C31" s="38" t="s">
        <v>222</v>
      </c>
      <c r="D31" s="100" t="s">
        <v>122</v>
      </c>
      <c r="E31" s="100">
        <v>2</v>
      </c>
      <c r="F31" s="100">
        <v>8.9329999999999998</v>
      </c>
      <c r="G31" s="100"/>
      <c r="H31" s="100"/>
      <c r="I31" s="101">
        <f>E31*F31</f>
        <v>17.866</v>
      </c>
    </row>
    <row r="32" spans="2:9" ht="32.4" thickBot="1">
      <c r="B32" s="223"/>
      <c r="C32" s="102" t="s">
        <v>231</v>
      </c>
      <c r="D32" s="100"/>
      <c r="E32" s="100"/>
      <c r="F32" s="100"/>
      <c r="G32" s="100"/>
      <c r="H32" s="100"/>
      <c r="I32" s="101"/>
    </row>
    <row r="33" spans="2:10" ht="15" thickBot="1">
      <c r="B33" s="223"/>
      <c r="C33" s="38" t="s">
        <v>146</v>
      </c>
      <c r="D33" s="100" t="s">
        <v>122</v>
      </c>
      <c r="E33" s="100">
        <v>0</v>
      </c>
      <c r="F33" s="100">
        <v>0.81</v>
      </c>
      <c r="G33" s="100"/>
      <c r="H33" s="100"/>
      <c r="I33" s="101">
        <f>E33*F33</f>
        <v>0</v>
      </c>
    </row>
    <row r="34" spans="2:10" ht="15" thickBot="1">
      <c r="B34" s="223"/>
      <c r="C34" s="38" t="s">
        <v>147</v>
      </c>
      <c r="D34" s="100" t="s">
        <v>122</v>
      </c>
      <c r="E34" s="100">
        <v>1</v>
      </c>
      <c r="F34" s="100">
        <v>1.0980000000000001</v>
      </c>
      <c r="G34" s="100"/>
      <c r="H34" s="100"/>
      <c r="I34" s="101">
        <f>E34*F34</f>
        <v>1.0980000000000001</v>
      </c>
    </row>
    <row r="35" spans="2:10" ht="15" thickBot="1">
      <c r="B35" s="223"/>
      <c r="C35" s="38" t="s">
        <v>148</v>
      </c>
      <c r="D35" s="100" t="s">
        <v>122</v>
      </c>
      <c r="E35" s="100">
        <v>0</v>
      </c>
      <c r="F35" s="100">
        <v>1.3380000000000001</v>
      </c>
      <c r="G35" s="100"/>
      <c r="H35" s="100"/>
      <c r="I35" s="101">
        <f>E35*F35</f>
        <v>0</v>
      </c>
    </row>
    <row r="36" spans="2:10" ht="15" thickBot="1">
      <c r="B36" s="223"/>
      <c r="C36" s="38" t="s">
        <v>225</v>
      </c>
      <c r="D36" s="100" t="s">
        <v>122</v>
      </c>
      <c r="E36" s="100">
        <v>1</v>
      </c>
      <c r="F36" s="100">
        <v>1.5780000000000001</v>
      </c>
      <c r="G36" s="100"/>
      <c r="H36" s="100"/>
      <c r="I36" s="101">
        <f>E36*F36</f>
        <v>1.5780000000000001</v>
      </c>
    </row>
    <row r="37" spans="2:10" ht="16.2" thickBot="1">
      <c r="B37" s="223"/>
      <c r="C37" s="102" t="s">
        <v>232</v>
      </c>
      <c r="D37" s="100"/>
      <c r="E37" s="100"/>
      <c r="F37" s="100"/>
      <c r="G37" s="100"/>
      <c r="H37" s="100"/>
      <c r="I37" s="101"/>
    </row>
    <row r="38" spans="2:10" ht="15" thickBot="1">
      <c r="B38" s="223"/>
      <c r="C38" s="38" t="s">
        <v>233</v>
      </c>
      <c r="D38" s="100" t="s">
        <v>122</v>
      </c>
      <c r="E38" s="100">
        <v>0</v>
      </c>
      <c r="F38" s="100">
        <v>1.4750000000000001</v>
      </c>
      <c r="G38" s="100"/>
      <c r="H38" s="100"/>
      <c r="I38" s="101">
        <f>E38*F38</f>
        <v>0</v>
      </c>
    </row>
    <row r="39" spans="2:10" ht="15" thickBot="1">
      <c r="B39" s="223"/>
      <c r="C39" s="38" t="s">
        <v>147</v>
      </c>
      <c r="D39" s="100" t="s">
        <v>122</v>
      </c>
      <c r="E39" s="100">
        <v>2</v>
      </c>
      <c r="F39" s="100">
        <v>1.9750000000000001</v>
      </c>
      <c r="G39" s="100"/>
      <c r="H39" s="100"/>
      <c r="I39" s="101">
        <f>E39*F39</f>
        <v>3.95</v>
      </c>
    </row>
    <row r="40" spans="2:10" ht="15" thickBot="1">
      <c r="B40" s="223"/>
      <c r="C40" s="38" t="s">
        <v>148</v>
      </c>
      <c r="D40" s="100" t="s">
        <v>122</v>
      </c>
      <c r="E40" s="100">
        <v>0</v>
      </c>
      <c r="F40" s="100">
        <v>2.4129999999999998</v>
      </c>
      <c r="G40" s="100"/>
      <c r="H40" s="100"/>
      <c r="I40" s="101">
        <f>E40*F40</f>
        <v>0</v>
      </c>
    </row>
    <row r="41" spans="2:10" ht="15" thickBot="1">
      <c r="B41" s="223"/>
      <c r="C41" s="38" t="s">
        <v>225</v>
      </c>
      <c r="D41" s="100" t="s">
        <v>122</v>
      </c>
      <c r="E41" s="100">
        <v>1</v>
      </c>
      <c r="F41" s="100">
        <v>2.823</v>
      </c>
      <c r="G41" s="100"/>
      <c r="H41" s="100"/>
      <c r="I41" s="101">
        <f>E41*F41</f>
        <v>2.823</v>
      </c>
    </row>
    <row r="42" spans="2:10" ht="16.2" thickBot="1">
      <c r="B42" s="223"/>
      <c r="C42" s="102" t="s">
        <v>234</v>
      </c>
      <c r="D42" s="100"/>
      <c r="E42" s="100"/>
      <c r="F42" s="100"/>
      <c r="G42" s="100"/>
      <c r="H42" s="100"/>
      <c r="I42" s="101"/>
    </row>
    <row r="43" spans="2:10" ht="15" thickBot="1">
      <c r="B43" s="223"/>
      <c r="C43" s="38" t="s">
        <v>233</v>
      </c>
      <c r="D43" s="100" t="s">
        <v>122</v>
      </c>
      <c r="E43" s="100">
        <v>0</v>
      </c>
      <c r="F43" s="100">
        <v>2.3330000000000002</v>
      </c>
      <c r="G43" s="100"/>
      <c r="H43" s="100"/>
      <c r="I43" s="101">
        <f>E43*F43</f>
        <v>0</v>
      </c>
    </row>
    <row r="44" spans="2:10" ht="15" thickBot="1">
      <c r="B44" s="223"/>
      <c r="C44" s="38" t="s">
        <v>147</v>
      </c>
      <c r="D44" s="100" t="s">
        <v>122</v>
      </c>
      <c r="E44" s="100">
        <v>0</v>
      </c>
      <c r="F44" s="100">
        <v>2.8050000000000002</v>
      </c>
      <c r="G44" s="100"/>
      <c r="H44" s="100"/>
      <c r="I44" s="101">
        <f>E44*F44</f>
        <v>0</v>
      </c>
    </row>
    <row r="45" spans="2:10" ht="15" thickBot="1">
      <c r="B45" s="223"/>
      <c r="C45" s="38" t="s">
        <v>148</v>
      </c>
      <c r="D45" s="100" t="s">
        <v>122</v>
      </c>
      <c r="E45" s="100">
        <v>0</v>
      </c>
      <c r="F45" s="100">
        <v>3.343</v>
      </c>
      <c r="G45" s="100"/>
      <c r="H45" s="100"/>
      <c r="I45" s="101">
        <f>E45*F45</f>
        <v>0</v>
      </c>
    </row>
    <row r="46" spans="2:10" ht="15" thickBot="1">
      <c r="B46" s="223"/>
      <c r="C46" s="38" t="s">
        <v>225</v>
      </c>
      <c r="D46" s="100" t="s">
        <v>122</v>
      </c>
      <c r="E46" s="100">
        <v>1</v>
      </c>
      <c r="F46" s="100">
        <v>3.9220000000000002</v>
      </c>
      <c r="G46" s="100"/>
      <c r="H46" s="100"/>
      <c r="I46" s="101">
        <f>E46*F46</f>
        <v>3.9220000000000002</v>
      </c>
    </row>
    <row r="47" spans="2:10" ht="111" thickBot="1">
      <c r="B47" s="94" t="s">
        <v>235</v>
      </c>
      <c r="C47" s="38" t="s">
        <v>236</v>
      </c>
      <c r="D47" s="100" t="s">
        <v>237</v>
      </c>
      <c r="E47" s="100"/>
      <c r="F47" s="100"/>
      <c r="G47" s="100"/>
      <c r="H47" s="100"/>
      <c r="I47" s="101">
        <v>2.7149999999999999</v>
      </c>
    </row>
    <row r="48" spans="2:10" ht="55.8" thickBot="1">
      <c r="B48" s="94" t="s">
        <v>308</v>
      </c>
      <c r="C48" s="38" t="s">
        <v>238</v>
      </c>
      <c r="D48" s="100" t="s">
        <v>239</v>
      </c>
      <c r="E48" s="100"/>
      <c r="F48" s="100"/>
      <c r="G48" s="100"/>
      <c r="H48" s="100"/>
      <c r="I48" s="101">
        <v>10</v>
      </c>
      <c r="J48" s="68" t="s">
        <v>240</v>
      </c>
    </row>
    <row r="49" spans="2:10" ht="42" thickBot="1">
      <c r="B49" s="94" t="s">
        <v>309</v>
      </c>
      <c r="C49" s="38" t="s">
        <v>241</v>
      </c>
      <c r="D49" s="100" t="s">
        <v>242</v>
      </c>
      <c r="E49" s="100"/>
      <c r="F49" s="100"/>
      <c r="G49" s="100"/>
      <c r="H49" s="100"/>
      <c r="I49" s="101">
        <v>10</v>
      </c>
      <c r="J49" s="68" t="s">
        <v>240</v>
      </c>
    </row>
    <row r="50" spans="2:10" ht="16.2" thickBot="1">
      <c r="B50" s="94" t="s">
        <v>310</v>
      </c>
      <c r="C50" s="38" t="s">
        <v>243</v>
      </c>
      <c r="D50" s="100" t="s">
        <v>244</v>
      </c>
      <c r="E50" s="100"/>
      <c r="F50" s="100"/>
      <c r="G50" s="100"/>
      <c r="H50" s="100"/>
      <c r="I50" s="101">
        <v>10</v>
      </c>
    </row>
    <row r="51" spans="2:10" ht="28.2" thickBot="1">
      <c r="B51" s="94" t="s">
        <v>311</v>
      </c>
      <c r="C51" s="38" t="s">
        <v>245</v>
      </c>
      <c r="D51" s="100" t="s">
        <v>246</v>
      </c>
      <c r="E51" s="100"/>
      <c r="F51" s="100"/>
      <c r="G51" s="100"/>
      <c r="H51" s="100"/>
      <c r="I51" s="101">
        <v>10</v>
      </c>
    </row>
    <row r="52" spans="2:10" ht="16.2" thickBot="1">
      <c r="B52" s="94" t="s">
        <v>312</v>
      </c>
      <c r="C52" s="38" t="s">
        <v>247</v>
      </c>
      <c r="D52" s="100" t="s">
        <v>244</v>
      </c>
      <c r="E52" s="100"/>
      <c r="F52" s="100"/>
      <c r="G52" s="100"/>
      <c r="H52" s="100"/>
      <c r="I52" s="101">
        <v>10</v>
      </c>
    </row>
    <row r="53" spans="2:10" ht="29.4" thickBot="1">
      <c r="B53" s="94" t="s">
        <v>313</v>
      </c>
      <c r="C53" s="38" t="s">
        <v>248</v>
      </c>
      <c r="D53" s="100" t="s">
        <v>246</v>
      </c>
      <c r="E53" s="100"/>
      <c r="F53" s="100"/>
      <c r="G53" s="100"/>
      <c r="H53" s="100"/>
      <c r="I53" s="103">
        <v>1</v>
      </c>
      <c r="J53" s="104" t="s">
        <v>249</v>
      </c>
    </row>
    <row r="54" spans="2:10" ht="16.2" thickBot="1">
      <c r="B54" s="94" t="s">
        <v>314</v>
      </c>
      <c r="C54" s="38" t="s">
        <v>250</v>
      </c>
      <c r="D54" s="100" t="s">
        <v>246</v>
      </c>
      <c r="E54" s="100"/>
      <c r="F54" s="100"/>
      <c r="G54" s="100"/>
      <c r="H54" s="100"/>
      <c r="I54" s="101">
        <v>10</v>
      </c>
    </row>
    <row r="55" spans="2:10" s="78" customFormat="1" ht="16.2" thickBot="1">
      <c r="B55" s="141" t="s">
        <v>315</v>
      </c>
      <c r="C55" s="72" t="s">
        <v>251</v>
      </c>
      <c r="D55" s="142" t="s">
        <v>252</v>
      </c>
      <c r="E55" s="142"/>
      <c r="F55" s="142"/>
      <c r="G55" s="142"/>
      <c r="H55" s="142"/>
      <c r="I55" s="103">
        <v>10</v>
      </c>
    </row>
    <row r="56" spans="2:10" ht="30" thickBot="1">
      <c r="B56" s="94" t="s">
        <v>253</v>
      </c>
      <c r="C56" s="38" t="s">
        <v>254</v>
      </c>
      <c r="D56" s="100" t="s">
        <v>255</v>
      </c>
      <c r="E56" s="100"/>
      <c r="F56" s="100"/>
      <c r="G56" s="100"/>
      <c r="H56" s="100"/>
      <c r="I56" s="101">
        <v>2.7149999999999999</v>
      </c>
    </row>
    <row r="57" spans="2:10" ht="60.75" customHeight="1">
      <c r="B57" s="222" t="s">
        <v>256</v>
      </c>
      <c r="C57" s="224" t="s">
        <v>257</v>
      </c>
      <c r="D57" s="199"/>
      <c r="E57" s="105"/>
      <c r="F57" s="105"/>
      <c r="G57" s="105"/>
      <c r="H57" s="105"/>
      <c r="I57" s="226"/>
    </row>
    <row r="58" spans="2:10" ht="15" hidden="1" thickBot="1">
      <c r="B58" s="223"/>
      <c r="C58" s="225"/>
      <c r="D58" s="201"/>
      <c r="E58" s="31"/>
      <c r="F58" s="31"/>
      <c r="G58" s="31"/>
      <c r="H58" s="31"/>
      <c r="I58" s="227"/>
    </row>
    <row r="59" spans="2:10" ht="15" thickBot="1">
      <c r="B59" s="97"/>
      <c r="C59" s="38" t="s">
        <v>258</v>
      </c>
      <c r="D59" s="100" t="s">
        <v>170</v>
      </c>
      <c r="E59" s="100"/>
      <c r="F59" s="100"/>
      <c r="G59" s="100"/>
      <c r="H59" s="100"/>
      <c r="I59" s="101">
        <v>1</v>
      </c>
    </row>
    <row r="60" spans="2:10" ht="15" thickBot="1">
      <c r="B60" s="97"/>
      <c r="C60" s="38" t="s">
        <v>259</v>
      </c>
      <c r="D60" s="100" t="s">
        <v>170</v>
      </c>
      <c r="E60" s="100"/>
      <c r="F60" s="100"/>
      <c r="G60" s="100"/>
      <c r="H60" s="100"/>
      <c r="I60" s="101">
        <v>0</v>
      </c>
    </row>
    <row r="61" spans="2:10" ht="15" thickBot="1">
      <c r="B61" s="106"/>
      <c r="C61" s="38" t="s">
        <v>260</v>
      </c>
      <c r="D61" s="100" t="s">
        <v>170</v>
      </c>
      <c r="E61" s="100"/>
      <c r="F61" s="100"/>
      <c r="G61" s="100"/>
      <c r="H61" s="100"/>
      <c r="I61" s="101">
        <v>1</v>
      </c>
    </row>
    <row r="62" spans="2:10" ht="15" thickBot="1">
      <c r="B62" s="97"/>
      <c r="C62" s="38" t="s">
        <v>261</v>
      </c>
      <c r="D62" s="100" t="s">
        <v>170</v>
      </c>
      <c r="E62" s="100"/>
      <c r="F62" s="100"/>
      <c r="G62" s="100"/>
      <c r="H62" s="100"/>
      <c r="I62" s="101">
        <v>2</v>
      </c>
    </row>
    <row r="63" spans="2:10" ht="15" thickBot="1">
      <c r="B63" s="97"/>
      <c r="C63" s="38" t="s">
        <v>262</v>
      </c>
      <c r="D63" s="100" t="s">
        <v>170</v>
      </c>
      <c r="E63" s="100"/>
      <c r="F63" s="100"/>
      <c r="G63" s="100"/>
      <c r="H63" s="100"/>
      <c r="I63" s="101">
        <v>0</v>
      </c>
    </row>
    <row r="64" spans="2:10" ht="15" thickBot="1">
      <c r="B64" s="97"/>
      <c r="C64" s="38" t="s">
        <v>263</v>
      </c>
      <c r="D64" s="100" t="s">
        <v>170</v>
      </c>
      <c r="E64" s="100"/>
      <c r="F64" s="100"/>
      <c r="G64" s="100"/>
      <c r="H64" s="100"/>
      <c r="I64" s="101">
        <v>1</v>
      </c>
    </row>
    <row r="65" spans="2:9" ht="15" thickBot="1">
      <c r="B65" s="97"/>
      <c r="C65" s="38" t="s">
        <v>264</v>
      </c>
      <c r="D65" s="100" t="s">
        <v>170</v>
      </c>
      <c r="E65" s="100"/>
      <c r="F65" s="100"/>
      <c r="G65" s="100"/>
      <c r="H65" s="100"/>
      <c r="I65" s="101">
        <v>0</v>
      </c>
    </row>
    <row r="66" spans="2:9" ht="15" thickBot="1">
      <c r="B66" s="97"/>
      <c r="C66" s="38" t="s">
        <v>265</v>
      </c>
      <c r="D66" s="100" t="s">
        <v>170</v>
      </c>
      <c r="E66" s="100"/>
      <c r="F66" s="100"/>
      <c r="G66" s="100"/>
      <c r="H66" s="100"/>
      <c r="I66" s="101">
        <v>1</v>
      </c>
    </row>
    <row r="67" spans="2:9" ht="15" thickBot="1">
      <c r="B67" s="97"/>
      <c r="C67" s="38" t="s">
        <v>266</v>
      </c>
      <c r="D67" s="100" t="s">
        <v>170</v>
      </c>
      <c r="E67" s="100"/>
      <c r="F67" s="100"/>
      <c r="G67" s="100"/>
      <c r="H67" s="100"/>
      <c r="I67" s="101">
        <v>0</v>
      </c>
    </row>
    <row r="68" spans="2:9" ht="15" thickBot="1">
      <c r="B68" s="97"/>
      <c r="C68" s="38" t="s">
        <v>267</v>
      </c>
      <c r="D68" s="100" t="s">
        <v>170</v>
      </c>
      <c r="E68" s="100"/>
      <c r="F68" s="100"/>
      <c r="G68" s="100"/>
      <c r="H68" s="100"/>
      <c r="I68" s="101">
        <v>2</v>
      </c>
    </row>
    <row r="69" spans="2:9" ht="15" thickBot="1">
      <c r="B69" s="97"/>
      <c r="C69" s="38" t="s">
        <v>268</v>
      </c>
      <c r="D69" s="100" t="s">
        <v>170</v>
      </c>
      <c r="E69" s="100"/>
      <c r="F69" s="100"/>
      <c r="G69" s="100"/>
      <c r="H69" s="100"/>
      <c r="I69" s="101">
        <v>0</v>
      </c>
    </row>
    <row r="70" spans="2:9" ht="15" thickBot="1">
      <c r="B70" s="97"/>
      <c r="C70" s="38" t="s">
        <v>269</v>
      </c>
      <c r="D70" s="100" t="s">
        <v>170</v>
      </c>
      <c r="E70" s="100"/>
      <c r="F70" s="100"/>
      <c r="G70" s="100"/>
      <c r="H70" s="100"/>
      <c r="I70" s="101">
        <v>1</v>
      </c>
    </row>
    <row r="71" spans="2:9" ht="15" thickBot="1">
      <c r="B71" s="97"/>
      <c r="C71" s="38" t="s">
        <v>270</v>
      </c>
      <c r="D71" s="100" t="s">
        <v>170</v>
      </c>
      <c r="E71" s="100"/>
      <c r="F71" s="100"/>
      <c r="G71" s="100"/>
      <c r="H71" s="100"/>
      <c r="I71" s="101">
        <v>0</v>
      </c>
    </row>
    <row r="72" spans="2:9" ht="15" thickBot="1">
      <c r="B72" s="97"/>
      <c r="C72" s="38" t="s">
        <v>271</v>
      </c>
      <c r="D72" s="100" t="s">
        <v>170</v>
      </c>
      <c r="E72" s="100"/>
      <c r="F72" s="100"/>
      <c r="G72" s="100"/>
      <c r="H72" s="100"/>
      <c r="I72" s="101">
        <v>0</v>
      </c>
    </row>
    <row r="73" spans="2:9" ht="15" thickBot="1">
      <c r="B73" s="97"/>
      <c r="C73" s="38" t="s">
        <v>272</v>
      </c>
      <c r="D73" s="100" t="s">
        <v>170</v>
      </c>
      <c r="E73" s="100"/>
      <c r="F73" s="100"/>
      <c r="G73" s="100"/>
      <c r="H73" s="100"/>
      <c r="I73" s="101">
        <v>0</v>
      </c>
    </row>
    <row r="74" spans="2:9" ht="15" thickBot="1">
      <c r="B74" s="97"/>
      <c r="C74" s="38" t="s">
        <v>273</v>
      </c>
      <c r="D74" s="100" t="s">
        <v>170</v>
      </c>
      <c r="E74" s="100"/>
      <c r="F74" s="100"/>
      <c r="G74" s="100"/>
      <c r="H74" s="100"/>
      <c r="I74" s="101">
        <v>1</v>
      </c>
    </row>
    <row r="75" spans="2:9" ht="97.2" thickBot="1">
      <c r="B75" s="107" t="s">
        <v>274</v>
      </c>
      <c r="C75" s="67" t="s">
        <v>275</v>
      </c>
      <c r="D75" s="100"/>
      <c r="E75" s="100"/>
      <c r="F75" s="100"/>
      <c r="G75" s="100"/>
      <c r="H75" s="100"/>
      <c r="I75" s="101"/>
    </row>
    <row r="76" spans="2:9" ht="31.2" thickBot="1">
      <c r="B76" s="97"/>
      <c r="C76" s="102" t="s">
        <v>276</v>
      </c>
      <c r="D76" s="100"/>
      <c r="E76" s="100"/>
      <c r="F76" s="100"/>
      <c r="G76" s="100"/>
      <c r="H76" s="100"/>
      <c r="I76" s="101"/>
    </row>
    <row r="77" spans="2:9" ht="15" thickBot="1">
      <c r="B77" s="97"/>
      <c r="C77" s="38" t="s">
        <v>277</v>
      </c>
      <c r="D77" s="108" t="s">
        <v>278</v>
      </c>
      <c r="E77" s="108">
        <v>0</v>
      </c>
      <c r="F77" s="108">
        <v>6.8</v>
      </c>
      <c r="G77" s="108"/>
      <c r="H77" s="108"/>
      <c r="I77" s="101">
        <f>E77*F77</f>
        <v>0</v>
      </c>
    </row>
    <row r="78" spans="2:9" ht="15" thickBot="1">
      <c r="B78" s="97"/>
      <c r="C78" s="38" t="s">
        <v>279</v>
      </c>
      <c r="D78" s="108" t="s">
        <v>278</v>
      </c>
      <c r="E78" s="108">
        <v>1</v>
      </c>
      <c r="F78" s="108">
        <v>9.2219999999999995</v>
      </c>
      <c r="G78" s="108"/>
      <c r="H78" s="108"/>
      <c r="I78" s="101">
        <f t="shared" ref="I78:I115" si="0">E78*F78</f>
        <v>9.2219999999999995</v>
      </c>
    </row>
    <row r="79" spans="2:9" ht="15" thickBot="1">
      <c r="B79" s="97"/>
      <c r="C79" s="38" t="s">
        <v>280</v>
      </c>
      <c r="D79" s="108" t="s">
        <v>278</v>
      </c>
      <c r="E79" s="108">
        <v>0</v>
      </c>
      <c r="F79" s="108">
        <v>11.433999999999999</v>
      </c>
      <c r="G79" s="108"/>
      <c r="H79" s="108"/>
      <c r="I79" s="101">
        <f t="shared" si="0"/>
        <v>0</v>
      </c>
    </row>
    <row r="80" spans="2:9" ht="15" thickBot="1">
      <c r="B80" s="97"/>
      <c r="C80" s="38" t="s">
        <v>281</v>
      </c>
      <c r="D80" s="108" t="s">
        <v>278</v>
      </c>
      <c r="E80" s="108">
        <v>0</v>
      </c>
      <c r="F80" s="108">
        <v>14.061999999999999</v>
      </c>
      <c r="G80" s="108"/>
      <c r="H80" s="108"/>
      <c r="I80" s="101">
        <f t="shared" si="0"/>
        <v>0</v>
      </c>
    </row>
    <row r="81" spans="2:9" ht="32.4" thickBot="1">
      <c r="B81" s="97"/>
      <c r="C81" s="102" t="s">
        <v>316</v>
      </c>
      <c r="D81" s="100"/>
      <c r="E81" s="100"/>
      <c r="F81" s="100"/>
      <c r="G81" s="100"/>
      <c r="H81" s="100"/>
      <c r="I81" s="101">
        <f t="shared" si="0"/>
        <v>0</v>
      </c>
    </row>
    <row r="82" spans="2:9" ht="15" thickBot="1">
      <c r="B82" s="97"/>
      <c r="C82" s="38" t="s">
        <v>277</v>
      </c>
      <c r="D82" s="108" t="s">
        <v>278</v>
      </c>
      <c r="E82" s="108">
        <v>0</v>
      </c>
      <c r="F82" s="108">
        <v>17.43</v>
      </c>
      <c r="G82" s="108"/>
      <c r="H82" s="108"/>
      <c r="I82" s="101">
        <f t="shared" si="0"/>
        <v>0</v>
      </c>
    </row>
    <row r="83" spans="2:9" ht="15" thickBot="1">
      <c r="B83" s="97"/>
      <c r="C83" s="38" t="s">
        <v>279</v>
      </c>
      <c r="D83" s="108" t="s">
        <v>278</v>
      </c>
      <c r="E83" s="108">
        <v>1</v>
      </c>
      <c r="F83" s="108">
        <v>19.542999999999999</v>
      </c>
      <c r="G83" s="108"/>
      <c r="H83" s="108"/>
      <c r="I83" s="101">
        <f t="shared" si="0"/>
        <v>19.542999999999999</v>
      </c>
    </row>
    <row r="84" spans="2:9" ht="15" thickBot="1">
      <c r="B84" s="97"/>
      <c r="C84" s="38" t="s">
        <v>280</v>
      </c>
      <c r="D84" s="108" t="s">
        <v>278</v>
      </c>
      <c r="E84" s="108">
        <v>0</v>
      </c>
      <c r="F84" s="108">
        <v>23.14</v>
      </c>
      <c r="G84" s="108"/>
      <c r="H84" s="108"/>
      <c r="I84" s="101">
        <f t="shared" si="0"/>
        <v>0</v>
      </c>
    </row>
    <row r="85" spans="2:9" ht="15" thickBot="1">
      <c r="B85" s="97"/>
      <c r="C85" s="38" t="s">
        <v>281</v>
      </c>
      <c r="D85" s="108" t="s">
        <v>278</v>
      </c>
      <c r="E85" s="108">
        <v>0</v>
      </c>
      <c r="F85" s="108">
        <v>28.52</v>
      </c>
      <c r="G85" s="108"/>
      <c r="H85" s="108"/>
      <c r="I85" s="101">
        <f t="shared" si="0"/>
        <v>0</v>
      </c>
    </row>
    <row r="86" spans="2:9" ht="32.4" thickBot="1">
      <c r="B86" s="97"/>
      <c r="C86" s="102" t="s">
        <v>317</v>
      </c>
      <c r="D86" s="100"/>
      <c r="E86" s="100"/>
      <c r="F86" s="100"/>
      <c r="G86" s="100"/>
      <c r="H86" s="100"/>
      <c r="I86" s="101">
        <f t="shared" si="0"/>
        <v>0</v>
      </c>
    </row>
    <row r="87" spans="2:9" ht="15" thickBot="1">
      <c r="B87" s="97"/>
      <c r="C87" s="38" t="s">
        <v>277</v>
      </c>
      <c r="D87" s="108" t="s">
        <v>278</v>
      </c>
      <c r="E87" s="108">
        <v>0</v>
      </c>
      <c r="F87" s="108">
        <v>17.43</v>
      </c>
      <c r="G87" s="108"/>
      <c r="H87" s="108"/>
      <c r="I87" s="101">
        <f t="shared" si="0"/>
        <v>0</v>
      </c>
    </row>
    <row r="88" spans="2:9" ht="15" thickBot="1">
      <c r="B88" s="97"/>
      <c r="C88" s="38" t="s">
        <v>279</v>
      </c>
      <c r="D88" s="108" t="s">
        <v>278</v>
      </c>
      <c r="E88" s="108">
        <v>1</v>
      </c>
      <c r="F88" s="108">
        <v>20.12</v>
      </c>
      <c r="G88" s="108"/>
      <c r="H88" s="108"/>
      <c r="I88" s="101">
        <f t="shared" si="0"/>
        <v>20.12</v>
      </c>
    </row>
    <row r="89" spans="2:9" ht="15" thickBot="1">
      <c r="B89" s="97"/>
      <c r="C89" s="38" t="s">
        <v>280</v>
      </c>
      <c r="D89" s="108" t="s">
        <v>278</v>
      </c>
      <c r="E89" s="108">
        <v>1</v>
      </c>
      <c r="F89" s="108">
        <v>23.14</v>
      </c>
      <c r="G89" s="108"/>
      <c r="H89" s="108"/>
      <c r="I89" s="101">
        <f t="shared" si="0"/>
        <v>23.14</v>
      </c>
    </row>
    <row r="90" spans="2:9" ht="15" thickBot="1">
      <c r="B90" s="97"/>
      <c r="C90" s="38" t="s">
        <v>281</v>
      </c>
      <c r="D90" s="108" t="s">
        <v>278</v>
      </c>
      <c r="E90" s="108">
        <v>0</v>
      </c>
      <c r="F90" s="108">
        <v>28.52</v>
      </c>
      <c r="G90" s="108"/>
      <c r="H90" s="108"/>
      <c r="I90" s="101">
        <f t="shared" si="0"/>
        <v>0</v>
      </c>
    </row>
    <row r="91" spans="2:9" ht="17.399999999999999" thickBot="1">
      <c r="B91" s="97"/>
      <c r="C91" s="102" t="s">
        <v>318</v>
      </c>
      <c r="D91" s="100"/>
      <c r="E91" s="100"/>
      <c r="F91" s="100"/>
      <c r="G91" s="100"/>
      <c r="H91" s="100"/>
      <c r="I91" s="101">
        <f t="shared" si="0"/>
        <v>0</v>
      </c>
    </row>
    <row r="92" spans="2:9" ht="15" thickBot="1">
      <c r="B92" s="97"/>
      <c r="C92" s="38" t="s">
        <v>277</v>
      </c>
      <c r="D92" s="108" t="s">
        <v>278</v>
      </c>
      <c r="E92" s="108">
        <v>0</v>
      </c>
      <c r="F92" s="108">
        <v>19.18</v>
      </c>
      <c r="G92" s="108"/>
      <c r="H92" s="108"/>
      <c r="I92" s="101">
        <f t="shared" si="0"/>
        <v>0</v>
      </c>
    </row>
    <row r="93" spans="2:9" ht="15" thickBot="1">
      <c r="B93" s="97"/>
      <c r="C93" s="38" t="s">
        <v>279</v>
      </c>
      <c r="D93" s="108" t="s">
        <v>278</v>
      </c>
      <c r="E93" s="108">
        <v>1</v>
      </c>
      <c r="F93" s="108">
        <v>22.074999999999999</v>
      </c>
      <c r="G93" s="108"/>
      <c r="H93" s="108"/>
      <c r="I93" s="101">
        <f t="shared" si="0"/>
        <v>22.074999999999999</v>
      </c>
    </row>
    <row r="94" spans="2:9" ht="15" thickBot="1">
      <c r="B94" s="97"/>
      <c r="C94" s="38" t="s">
        <v>280</v>
      </c>
      <c r="D94" s="108" t="s">
        <v>278</v>
      </c>
      <c r="E94" s="108">
        <v>0</v>
      </c>
      <c r="F94" s="108">
        <v>26.751000000000001</v>
      </c>
      <c r="G94" s="108"/>
      <c r="H94" s="108"/>
      <c r="I94" s="101">
        <f t="shared" si="0"/>
        <v>0</v>
      </c>
    </row>
    <row r="95" spans="2:9" ht="15" thickBot="1">
      <c r="B95" s="97"/>
      <c r="C95" s="38" t="s">
        <v>281</v>
      </c>
      <c r="D95" s="108" t="s">
        <v>278</v>
      </c>
      <c r="E95" s="108">
        <v>0</v>
      </c>
      <c r="F95" s="108">
        <v>33.551000000000002</v>
      </c>
      <c r="G95" s="108"/>
      <c r="H95" s="108"/>
      <c r="I95" s="101">
        <f t="shared" si="0"/>
        <v>0</v>
      </c>
    </row>
    <row r="96" spans="2:9" ht="17.399999999999999" thickBot="1">
      <c r="B96" s="106"/>
      <c r="C96" s="102" t="s">
        <v>319</v>
      </c>
      <c r="D96" s="100"/>
      <c r="E96" s="100"/>
      <c r="F96" s="100"/>
      <c r="G96" s="100"/>
      <c r="H96" s="100"/>
      <c r="I96" s="101">
        <f t="shared" si="0"/>
        <v>0</v>
      </c>
    </row>
    <row r="97" spans="2:9" ht="15" thickBot="1">
      <c r="B97" s="97"/>
      <c r="C97" s="38" t="s">
        <v>277</v>
      </c>
      <c r="D97" s="108" t="s">
        <v>278</v>
      </c>
      <c r="E97" s="108">
        <v>0</v>
      </c>
      <c r="F97" s="108">
        <v>23.88</v>
      </c>
      <c r="G97" s="108"/>
      <c r="H97" s="108"/>
      <c r="I97" s="101">
        <f t="shared" si="0"/>
        <v>0</v>
      </c>
    </row>
    <row r="98" spans="2:9" ht="15" thickBot="1">
      <c r="B98" s="97"/>
      <c r="C98" s="38" t="s">
        <v>279</v>
      </c>
      <c r="D98" s="108" t="s">
        <v>278</v>
      </c>
      <c r="E98" s="108">
        <v>2</v>
      </c>
      <c r="F98" s="108">
        <v>29.004000000000001</v>
      </c>
      <c r="G98" s="108"/>
      <c r="H98" s="108"/>
      <c r="I98" s="101">
        <f t="shared" si="0"/>
        <v>58.008000000000003</v>
      </c>
    </row>
    <row r="99" spans="2:9" ht="15" thickBot="1">
      <c r="B99" s="97"/>
      <c r="C99" s="38" t="s">
        <v>280</v>
      </c>
      <c r="D99" s="108" t="s">
        <v>278</v>
      </c>
      <c r="E99" s="108">
        <v>0</v>
      </c>
      <c r="F99" s="108">
        <v>35.131999999999998</v>
      </c>
      <c r="G99" s="108"/>
      <c r="H99" s="108"/>
      <c r="I99" s="101">
        <f t="shared" si="0"/>
        <v>0</v>
      </c>
    </row>
    <row r="100" spans="2:9" ht="15" thickBot="1">
      <c r="B100" s="97"/>
      <c r="C100" s="38" t="s">
        <v>281</v>
      </c>
      <c r="D100" s="108" t="s">
        <v>278</v>
      </c>
      <c r="E100" s="108">
        <v>0</v>
      </c>
      <c r="F100" s="108">
        <v>43.908000000000001</v>
      </c>
      <c r="G100" s="108"/>
      <c r="H100" s="108"/>
      <c r="I100" s="101">
        <f t="shared" si="0"/>
        <v>0</v>
      </c>
    </row>
    <row r="101" spans="2:9" ht="32.4" thickBot="1">
      <c r="B101" s="97"/>
      <c r="C101" s="102" t="s">
        <v>320</v>
      </c>
      <c r="D101" s="100"/>
      <c r="E101" s="100"/>
      <c r="F101" s="100"/>
      <c r="G101" s="100"/>
      <c r="H101" s="100"/>
      <c r="I101" s="101">
        <f t="shared" si="0"/>
        <v>0</v>
      </c>
    </row>
    <row r="102" spans="2:9" ht="15" thickBot="1">
      <c r="B102" s="97"/>
      <c r="C102" s="38" t="s">
        <v>282</v>
      </c>
      <c r="D102" s="108" t="s">
        <v>278</v>
      </c>
      <c r="E102" s="108">
        <v>0</v>
      </c>
      <c r="F102" s="108">
        <v>23.88</v>
      </c>
      <c r="G102" s="108"/>
      <c r="H102" s="108"/>
      <c r="I102" s="101">
        <f t="shared" si="0"/>
        <v>0</v>
      </c>
    </row>
    <row r="103" spans="2:9" ht="15" thickBot="1">
      <c r="B103" s="97"/>
      <c r="C103" s="38" t="s">
        <v>283</v>
      </c>
      <c r="D103" s="108" t="s">
        <v>278</v>
      </c>
      <c r="E103" s="108">
        <v>1</v>
      </c>
      <c r="F103" s="108">
        <v>31.344999999999999</v>
      </c>
      <c r="G103" s="108"/>
      <c r="H103" s="108"/>
      <c r="I103" s="101">
        <f t="shared" si="0"/>
        <v>31.344999999999999</v>
      </c>
    </row>
    <row r="104" spans="2:9" ht="15" thickBot="1">
      <c r="B104" s="97"/>
      <c r="C104" s="38" t="s">
        <v>280</v>
      </c>
      <c r="D104" s="108" t="s">
        <v>278</v>
      </c>
      <c r="E104" s="108">
        <v>0</v>
      </c>
      <c r="F104" s="108">
        <v>37.472999999999999</v>
      </c>
      <c r="G104" s="108"/>
      <c r="H104" s="108"/>
      <c r="I104" s="101">
        <f t="shared" si="0"/>
        <v>0</v>
      </c>
    </row>
    <row r="105" spans="2:9" ht="15" thickBot="1">
      <c r="B105" s="97"/>
      <c r="C105" s="38" t="s">
        <v>281</v>
      </c>
      <c r="D105" s="108" t="s">
        <v>278</v>
      </c>
      <c r="E105" s="108">
        <v>0</v>
      </c>
      <c r="F105" s="108">
        <v>46.249000000000002</v>
      </c>
      <c r="G105" s="108"/>
      <c r="H105" s="108"/>
      <c r="I105" s="101">
        <f t="shared" si="0"/>
        <v>0</v>
      </c>
    </row>
    <row r="106" spans="2:9" ht="32.4" thickBot="1">
      <c r="B106" s="97"/>
      <c r="C106" s="102" t="s">
        <v>321</v>
      </c>
      <c r="D106" s="100"/>
      <c r="E106" s="100"/>
      <c r="F106" s="100"/>
      <c r="G106" s="100"/>
      <c r="H106" s="100"/>
      <c r="I106" s="101">
        <f t="shared" si="0"/>
        <v>0</v>
      </c>
    </row>
    <row r="107" spans="2:9" ht="15" thickBot="1">
      <c r="B107" s="97"/>
      <c r="C107" s="38" t="s">
        <v>284</v>
      </c>
      <c r="D107" s="108" t="s">
        <v>278</v>
      </c>
      <c r="E107" s="108">
        <v>0</v>
      </c>
      <c r="F107" s="108">
        <v>23.88</v>
      </c>
      <c r="G107" s="108"/>
      <c r="H107" s="108"/>
      <c r="I107" s="101">
        <f t="shared" si="0"/>
        <v>0</v>
      </c>
    </row>
    <row r="108" spans="2:9" ht="15" thickBot="1">
      <c r="B108" s="97"/>
      <c r="C108" s="38" t="s">
        <v>285</v>
      </c>
      <c r="D108" s="108" t="s">
        <v>278</v>
      </c>
      <c r="E108" s="108">
        <v>1</v>
      </c>
      <c r="F108" s="108">
        <v>33.119999999999997</v>
      </c>
      <c r="G108" s="108"/>
      <c r="H108" s="108"/>
      <c r="I108" s="101">
        <f t="shared" si="0"/>
        <v>33.119999999999997</v>
      </c>
    </row>
    <row r="109" spans="2:9" ht="15" thickBot="1">
      <c r="B109" s="97"/>
      <c r="C109" s="38" t="s">
        <v>286</v>
      </c>
      <c r="D109" s="108" t="s">
        <v>278</v>
      </c>
      <c r="E109" s="108">
        <v>0</v>
      </c>
      <c r="F109" s="108">
        <v>38.33</v>
      </c>
      <c r="G109" s="108"/>
      <c r="H109" s="108"/>
      <c r="I109" s="101">
        <f t="shared" si="0"/>
        <v>0</v>
      </c>
    </row>
    <row r="110" spans="2:9" ht="15" thickBot="1">
      <c r="B110" s="97"/>
      <c r="C110" s="38" t="s">
        <v>287</v>
      </c>
      <c r="D110" s="108" t="s">
        <v>278</v>
      </c>
      <c r="E110" s="108">
        <v>0</v>
      </c>
      <c r="F110" s="108">
        <v>48.529000000000003</v>
      </c>
      <c r="G110" s="108"/>
      <c r="H110" s="108"/>
      <c r="I110" s="101">
        <f t="shared" si="0"/>
        <v>0</v>
      </c>
    </row>
    <row r="111" spans="2:9" ht="32.4" thickBot="1">
      <c r="B111" s="97"/>
      <c r="C111" s="102" t="s">
        <v>322</v>
      </c>
      <c r="D111" s="100"/>
      <c r="E111" s="100"/>
      <c r="F111" s="100"/>
      <c r="G111" s="100"/>
      <c r="H111" s="100"/>
      <c r="I111" s="101">
        <f t="shared" si="0"/>
        <v>0</v>
      </c>
    </row>
    <row r="112" spans="2:9" ht="15" thickBot="1">
      <c r="B112" s="97"/>
      <c r="C112" s="38" t="s">
        <v>284</v>
      </c>
      <c r="D112" s="108" t="s">
        <v>278</v>
      </c>
      <c r="E112" s="108">
        <v>0</v>
      </c>
      <c r="F112" s="108">
        <v>23.88</v>
      </c>
      <c r="G112" s="108"/>
      <c r="H112" s="108"/>
      <c r="I112" s="101">
        <f t="shared" si="0"/>
        <v>0</v>
      </c>
    </row>
    <row r="113" spans="2:9" ht="15" thickBot="1">
      <c r="B113" s="97"/>
      <c r="C113" s="38" t="s">
        <v>285</v>
      </c>
      <c r="D113" s="108" t="s">
        <v>278</v>
      </c>
      <c r="E113" s="108">
        <v>1</v>
      </c>
      <c r="F113" s="108">
        <v>33.119999999999997</v>
      </c>
      <c r="G113" s="108"/>
      <c r="H113" s="108"/>
      <c r="I113" s="101">
        <f t="shared" si="0"/>
        <v>33.119999999999997</v>
      </c>
    </row>
    <row r="114" spans="2:9" ht="15" thickBot="1">
      <c r="B114" s="97"/>
      <c r="C114" s="38" t="s">
        <v>286</v>
      </c>
      <c r="D114" s="108" t="s">
        <v>278</v>
      </c>
      <c r="E114" s="108">
        <v>0</v>
      </c>
      <c r="F114" s="108">
        <v>38.33</v>
      </c>
      <c r="G114" s="108"/>
      <c r="H114" s="108"/>
      <c r="I114" s="101">
        <f t="shared" si="0"/>
        <v>0</v>
      </c>
    </row>
    <row r="115" spans="2:9">
      <c r="B115" s="109"/>
      <c r="C115" s="48" t="s">
        <v>287</v>
      </c>
      <c r="D115" s="110" t="s">
        <v>278</v>
      </c>
      <c r="E115" s="110">
        <v>0</v>
      </c>
      <c r="F115" s="110">
        <v>48.69</v>
      </c>
      <c r="G115" s="110"/>
      <c r="H115" s="110"/>
      <c r="I115" s="111">
        <f t="shared" si="0"/>
        <v>0</v>
      </c>
    </row>
    <row r="116" spans="2:9">
      <c r="B116" s="90" t="s">
        <v>323</v>
      </c>
      <c r="C116" s="112" t="s">
        <v>288</v>
      </c>
      <c r="D116" s="113"/>
      <c r="E116" s="114"/>
      <c r="F116" s="114"/>
      <c r="G116" s="114"/>
      <c r="H116" s="114"/>
      <c r="I116" s="115"/>
    </row>
    <row r="117" spans="2:9">
      <c r="B117" s="90" t="s">
        <v>324</v>
      </c>
      <c r="C117" s="116" t="s">
        <v>289</v>
      </c>
      <c r="D117" s="113"/>
      <c r="E117" s="114"/>
      <c r="F117" s="114"/>
      <c r="G117" s="114"/>
      <c r="H117" s="114"/>
      <c r="I117" s="115"/>
    </row>
    <row r="118" spans="2:9" ht="82.8">
      <c r="B118" s="90"/>
      <c r="C118" s="117" t="s">
        <v>290</v>
      </c>
      <c r="D118" s="113" t="s">
        <v>237</v>
      </c>
      <c r="E118" s="114"/>
      <c r="F118" s="114"/>
      <c r="G118" s="114"/>
      <c r="H118" s="114"/>
      <c r="I118" s="115">
        <v>2.7149999999999999</v>
      </c>
    </row>
    <row r="119" spans="2:9" ht="96.6">
      <c r="B119" s="90"/>
      <c r="C119" s="118" t="s">
        <v>291</v>
      </c>
      <c r="D119" s="113" t="s">
        <v>292</v>
      </c>
      <c r="E119" s="114"/>
      <c r="F119" s="114"/>
      <c r="G119" s="114"/>
      <c r="H119" s="114"/>
      <c r="I119" s="115">
        <v>1</v>
      </c>
    </row>
    <row r="120" spans="2:9">
      <c r="B120" s="90"/>
      <c r="C120" s="119" t="s">
        <v>293</v>
      </c>
      <c r="D120" s="120" t="s">
        <v>294</v>
      </c>
      <c r="E120" s="114"/>
      <c r="F120" s="114"/>
      <c r="G120" s="114"/>
      <c r="H120" s="114"/>
      <c r="I120" s="115">
        <v>1</v>
      </c>
    </row>
    <row r="121" spans="2:9">
      <c r="B121" s="90" t="s">
        <v>325</v>
      </c>
      <c r="C121" s="121" t="s">
        <v>295</v>
      </c>
      <c r="D121" s="120"/>
      <c r="E121" s="114"/>
      <c r="F121" s="114"/>
      <c r="G121" s="114"/>
      <c r="H121" s="114"/>
      <c r="I121" s="115"/>
    </row>
    <row r="122" spans="2:9" ht="28.2">
      <c r="B122" s="90"/>
      <c r="C122" s="122" t="s">
        <v>296</v>
      </c>
      <c r="D122" s="120" t="s">
        <v>294</v>
      </c>
      <c r="E122" s="114"/>
      <c r="F122" s="114"/>
      <c r="G122" s="114"/>
      <c r="H122" s="114"/>
      <c r="I122" s="115">
        <v>1</v>
      </c>
    </row>
    <row r="123" spans="2:9">
      <c r="B123" s="90" t="s">
        <v>326</v>
      </c>
      <c r="C123" s="123" t="s">
        <v>297</v>
      </c>
      <c r="D123" s="120"/>
      <c r="E123" s="114"/>
      <c r="F123" s="114"/>
      <c r="G123" s="114"/>
      <c r="H123" s="114"/>
      <c r="I123" s="115"/>
    </row>
    <row r="124" spans="2:9" ht="28.2">
      <c r="B124" s="90"/>
      <c r="C124" s="119" t="s">
        <v>298</v>
      </c>
      <c r="D124" s="120" t="s">
        <v>299</v>
      </c>
      <c r="E124" s="114"/>
      <c r="F124" s="114"/>
      <c r="G124" s="114"/>
      <c r="H124" s="114"/>
      <c r="I124" s="115">
        <v>1</v>
      </c>
    </row>
    <row r="125" spans="2:9" ht="111">
      <c r="B125" s="90"/>
      <c r="C125" s="124" t="s">
        <v>300</v>
      </c>
      <c r="D125" s="125" t="s">
        <v>126</v>
      </c>
      <c r="E125" s="114"/>
      <c r="F125" s="114"/>
      <c r="G125" s="114"/>
      <c r="H125" s="114"/>
      <c r="I125" s="115">
        <v>1</v>
      </c>
    </row>
    <row r="126" spans="2:9">
      <c r="B126" s="90"/>
      <c r="C126" s="124"/>
      <c r="D126" s="113"/>
      <c r="E126" s="114"/>
      <c r="F126" s="114"/>
      <c r="G126" s="114"/>
      <c r="H126" s="114"/>
      <c r="I126" s="115"/>
    </row>
    <row r="127" spans="2:9">
      <c r="B127" s="90" t="s">
        <v>327</v>
      </c>
      <c r="C127" s="128" t="s">
        <v>301</v>
      </c>
      <c r="D127" s="127" t="s">
        <v>244</v>
      </c>
      <c r="E127" s="114"/>
      <c r="F127" s="114"/>
      <c r="G127" s="114"/>
      <c r="H127" s="114"/>
      <c r="I127" s="115">
        <v>9</v>
      </c>
    </row>
    <row r="128" spans="2:9" ht="27.6">
      <c r="B128" s="90" t="s">
        <v>328</v>
      </c>
      <c r="C128" s="128" t="s">
        <v>302</v>
      </c>
      <c r="D128" s="127"/>
      <c r="E128" s="114"/>
      <c r="F128" s="114"/>
      <c r="G128" s="114"/>
      <c r="H128" s="114"/>
      <c r="I128" s="115"/>
    </row>
    <row r="129" spans="2:9">
      <c r="B129" s="90"/>
      <c r="C129" s="126" t="s">
        <v>208</v>
      </c>
      <c r="D129" s="127" t="s">
        <v>244</v>
      </c>
      <c r="E129" s="114"/>
      <c r="F129" s="114"/>
      <c r="G129" s="114"/>
      <c r="H129" s="114"/>
      <c r="I129" s="115">
        <v>10</v>
      </c>
    </row>
    <row r="130" spans="2:9">
      <c r="B130" s="90"/>
      <c r="C130" s="126" t="s">
        <v>209</v>
      </c>
      <c r="D130" s="127" t="s">
        <v>244</v>
      </c>
      <c r="E130" s="114"/>
      <c r="F130" s="114"/>
      <c r="G130" s="114"/>
      <c r="H130" s="114"/>
      <c r="I130" s="115"/>
    </row>
    <row r="131" spans="2:9">
      <c r="B131" s="90"/>
      <c r="C131" s="129"/>
      <c r="D131" s="129"/>
      <c r="E131" s="114"/>
      <c r="F131" s="114"/>
      <c r="G131" s="114"/>
      <c r="H131" s="114"/>
      <c r="I131" s="115"/>
    </row>
    <row r="132" spans="2:9">
      <c r="B132" s="90"/>
      <c r="C132" s="114"/>
      <c r="D132" s="114"/>
      <c r="E132" s="114"/>
      <c r="F132" s="114"/>
      <c r="G132" s="114"/>
      <c r="H132" s="114"/>
      <c r="I132" s="115"/>
    </row>
  </sheetData>
  <mergeCells count="13">
    <mergeCell ref="H2:H4"/>
    <mergeCell ref="I2:I4"/>
    <mergeCell ref="B26:B46"/>
    <mergeCell ref="B57:B58"/>
    <mergeCell ref="C57:C58"/>
    <mergeCell ref="D57:D58"/>
    <mergeCell ref="I57:I58"/>
    <mergeCell ref="B2:B4"/>
    <mergeCell ref="C2:C4"/>
    <mergeCell ref="D2:D4"/>
    <mergeCell ref="E2:E4"/>
    <mergeCell ref="F2:F4"/>
    <mergeCell ref="G2:G4"/>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ANNEXURE XII_TS</vt:lpstr>
      <vt:lpstr>ANNEXURE IX_SUPPLY</vt:lpstr>
      <vt:lpstr>ANNEXURE X_ERECTION</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bedan</dc:creator>
  <cp:lastModifiedBy>asus</cp:lastModifiedBy>
  <dcterms:created xsi:type="dcterms:W3CDTF">2020-02-15T10:08:51Z</dcterms:created>
  <dcterms:modified xsi:type="dcterms:W3CDTF">2020-03-12T10:51:58Z</dcterms:modified>
</cp:coreProperties>
</file>